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Z:\1 Closing Returns Quarterly\CLO MAR 2025\IFCoFR\"/>
    </mc:Choice>
  </mc:AlternateContent>
  <xr:revisionPtr revIDLastSave="0" documentId="13_ncr:1_{4F0D1898-0798-46CF-88B4-EB1BCB1721A4}" xr6:coauthVersionLast="47" xr6:coauthVersionMax="47" xr10:uidLastSave="{00000000-0000-0000-0000-000000000000}"/>
  <bookViews>
    <workbookView xWindow="-120" yWindow="-120" windowWidth="24240" windowHeight="13020" tabRatio="916" xr2:uid="{B14090FB-ACAE-4B8E-85B6-05264B9B2883}"/>
  </bookViews>
  <sheets>
    <sheet name="Lead Sheet" sheetId="26" r:id="rId1"/>
    <sheet name="Credit Monitoring_RCM" sheetId="14" r:id="rId2"/>
    <sheet name="Large Corporate_RCM" sheetId="13" r:id="rId3"/>
    <sheet name="Loan against securities" sheetId="2" r:id="rId4"/>
    <sheet name="Stressed Account_RCM" sheetId="15" r:id="rId5"/>
    <sheet name="Domestic Foreign Business_RCM" sheetId="11" r:id="rId6"/>
    <sheet name="CASA &amp; Term Deposits" sheetId="4" r:id="rId7"/>
    <sheet name="Non Resident Accounts" sheetId="5" r:id="rId8"/>
    <sheet name="Digital banking" sheetId="23" r:id="rId9"/>
    <sheet name="Mobile Banking" sheetId="3" r:id="rId10"/>
    <sheet name="Derivative_RCM" sheetId="6" r:id="rId11"/>
    <sheet name="Interbank_RCM" sheetId="7" r:id="rId12"/>
    <sheet name="Money Market_RCM" sheetId="8" r:id="rId13"/>
    <sheet name="Non SLR_RCM" sheetId="9" r:id="rId14"/>
    <sheet name="Nostro RCM" sheetId="10" r:id="rId15"/>
    <sheet name="DT_RCM" sheetId="16" r:id="rId16"/>
    <sheet name="CONSOLIDATION_ RCM" sheetId="20" r:id="rId17"/>
    <sheet name="Fixed Assets_RCM" sheetId="17" r:id="rId18"/>
    <sheet name="Operating Expenses" sheetId="18" r:id="rId19"/>
    <sheet name="HR_RCM" sheetId="12" r:id="rId20"/>
    <sheet name="Operations and Services_RCM" sheetId="19" r:id="rId21"/>
    <sheet name="ITGC_RCM" sheetId="22"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_xlnm._FilterDatabase" localSheetId="6" hidden="1">'CASA &amp; Term Deposits'!$A$4:$AD$20</definedName>
    <definedName name="_xlnm._FilterDatabase" localSheetId="1" hidden="1">'Credit Monitoring_RCM'!$A$4:$AD$24</definedName>
    <definedName name="_xlnm._FilterDatabase" localSheetId="10" hidden="1">Derivative_RCM!$A$4:$AD$24</definedName>
    <definedName name="_xlnm._FilterDatabase" localSheetId="8" hidden="1">'Digital banking'!$A$4:$AD$18</definedName>
    <definedName name="_xlnm._FilterDatabase" localSheetId="5" hidden="1">'Domestic Foreign Business_RCM'!$A$4:$AD$79</definedName>
    <definedName name="_xlnm._FilterDatabase" localSheetId="15" hidden="1">DT_RCM!$A$4:$AD$23</definedName>
    <definedName name="_xlnm._FilterDatabase" localSheetId="17" hidden="1">'Fixed Assets_RCM'!$A$4:$AD$30</definedName>
    <definedName name="_xlnm._FilterDatabase" localSheetId="19" hidden="1">HR_RCM!$A$5:$AF$23</definedName>
    <definedName name="_xlnm._FilterDatabase" localSheetId="11" hidden="1">Interbank_RCM!$A$4:$AD$24</definedName>
    <definedName name="_xlnm._FilterDatabase" localSheetId="21" hidden="1">ITGC_RCM!$A$4:$AD$41</definedName>
    <definedName name="_xlnm._FilterDatabase" localSheetId="2" hidden="1">'Large Corporate_RCM'!$A$4:$AD$51</definedName>
    <definedName name="_xlnm._FilterDatabase" localSheetId="0" hidden="1">'Lead Sheet'!$A$9:$F$30</definedName>
    <definedName name="_xlnm._FilterDatabase" localSheetId="9" hidden="1">'Mobile Banking'!$A$4:$AD$13</definedName>
    <definedName name="_xlnm._FilterDatabase" localSheetId="12" hidden="1">'Money Market_RCM'!$A$4:$AD$16</definedName>
    <definedName name="_xlnm._FilterDatabase" localSheetId="7" hidden="1">'Non Resident Accounts'!$A$6:$AD$12</definedName>
    <definedName name="_xlnm._FilterDatabase" localSheetId="13" hidden="1">'Non SLR_RCM'!$A$4:$AD$22</definedName>
    <definedName name="_xlnm._FilterDatabase" localSheetId="14" hidden="1">'Nostro RCM'!$A$4:$AD$16</definedName>
    <definedName name="_xlnm._FilterDatabase" localSheetId="18" hidden="1">'Operating Expenses'!$A$5:$AD$6</definedName>
    <definedName name="_xlnm._FilterDatabase" localSheetId="20" hidden="1">'Operations and Services_RCM'!$A$4:$AD$30</definedName>
    <definedName name="_xlnm._FilterDatabase" localSheetId="4" hidden="1">'Stressed Account_RCM'!$A$4:$AD$29</definedName>
    <definedName name="_xlnm.Print_Area" localSheetId="19">HR_RCM!$A$1:$AD$23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7" i="26" l="1"/>
  <c r="A38" i="26" s="1"/>
  <c r="A39" i="26" s="1"/>
  <c r="A40" i="26" s="1"/>
  <c r="A41" i="26" s="1"/>
  <c r="A42" i="26" s="1"/>
  <c r="A43" i="26" s="1"/>
  <c r="A44" i="26" s="1"/>
  <c r="A45" i="26" s="1"/>
  <c r="A46" i="26" s="1"/>
  <c r="A47" i="26" s="1"/>
  <c r="A48" i="26" s="1"/>
  <c r="A49" i="26" s="1"/>
  <c r="A36" i="26"/>
  <c r="A12" i="26"/>
  <c r="A13" i="26" s="1"/>
  <c r="A14" i="26" s="1"/>
  <c r="A15" i="26" s="1"/>
  <c r="A16" i="26" s="1"/>
  <c r="A17" i="26" s="1"/>
  <c r="A18" i="26" s="1"/>
  <c r="A19" i="26" s="1"/>
  <c r="A20" i="26" s="1"/>
  <c r="A21" i="26" s="1"/>
  <c r="A22" i="26" s="1"/>
  <c r="A23" i="26" s="1"/>
  <c r="A24" i="26" s="1"/>
  <c r="A25" i="26" s="1"/>
  <c r="A26" i="26" s="1"/>
  <c r="A27" i="26" s="1"/>
  <c r="A28" i="26" s="1"/>
  <c r="A29" i="26" s="1"/>
  <c r="A30" i="26" s="1"/>
  <c r="A11" i="26"/>
  <c r="Y16" i="23"/>
  <c r="W16" i="23"/>
  <c r="Z16" i="23" s="1"/>
  <c r="AA16" i="23" s="1"/>
  <c r="H16" i="23"/>
  <c r="F16" i="23"/>
  <c r="Z15" i="23"/>
  <c r="AA15" i="23" s="1"/>
  <c r="I15" i="23"/>
  <c r="J15" i="23" s="1"/>
  <c r="AB15" i="23" s="1"/>
  <c r="AC15" i="23" s="1"/>
  <c r="Y14" i="23"/>
  <c r="W14" i="23"/>
  <c r="H14" i="23"/>
  <c r="F14" i="23"/>
  <c r="I14" i="23" s="1"/>
  <c r="J14" i="23" s="1"/>
  <c r="Z13" i="23"/>
  <c r="AA13" i="23" s="1"/>
  <c r="I13" i="23"/>
  <c r="J13" i="23" s="1"/>
  <c r="Y12" i="23"/>
  <c r="W12" i="23"/>
  <c r="H12" i="23"/>
  <c r="F12" i="23"/>
  <c r="Z11" i="23"/>
  <c r="AA11" i="23" s="1"/>
  <c r="I11" i="23"/>
  <c r="J11" i="23" s="1"/>
  <c r="Z10" i="23"/>
  <c r="AA10" i="23" s="1"/>
  <c r="I10" i="23"/>
  <c r="J10" i="23" s="1"/>
  <c r="Z9" i="23"/>
  <c r="AA9" i="23" s="1"/>
  <c r="I9" i="23"/>
  <c r="J9" i="23" s="1"/>
  <c r="AB9" i="23" s="1"/>
  <c r="AC9" i="23" s="1"/>
  <c r="Z8" i="23"/>
  <c r="AA8" i="23" s="1"/>
  <c r="I8" i="23"/>
  <c r="J8" i="23" s="1"/>
  <c r="Z7" i="23"/>
  <c r="AA7" i="23" s="1"/>
  <c r="I7" i="23"/>
  <c r="J7" i="23" s="1"/>
  <c r="Z6" i="23"/>
  <c r="AA6" i="23" s="1"/>
  <c r="I6" i="23"/>
  <c r="J6" i="23" s="1"/>
  <c r="Y42" i="22"/>
  <c r="W42" i="22"/>
  <c r="H42" i="22"/>
  <c r="F42" i="22"/>
  <c r="I42" i="22" s="1"/>
  <c r="J42" i="22" s="1"/>
  <c r="Z41" i="22"/>
  <c r="AA41" i="22" s="1"/>
  <c r="I41" i="22"/>
  <c r="J41" i="22" s="1"/>
  <c r="Z40" i="22"/>
  <c r="AA40" i="22" s="1"/>
  <c r="I40" i="22"/>
  <c r="J40" i="22" s="1"/>
  <c r="AB40" i="22" s="1"/>
  <c r="AC40" i="22" s="1"/>
  <c r="Z39" i="22"/>
  <c r="AA39" i="22" s="1"/>
  <c r="I39" i="22"/>
  <c r="J39" i="22" s="1"/>
  <c r="AB39" i="22" s="1"/>
  <c r="AC39" i="22" s="1"/>
  <c r="Z38" i="22"/>
  <c r="AA38" i="22" s="1"/>
  <c r="AB38" i="22" s="1"/>
  <c r="AC38" i="22" s="1"/>
  <c r="Z37" i="22"/>
  <c r="AA37" i="22" s="1"/>
  <c r="AB37" i="22" s="1"/>
  <c r="AC37" i="22" s="1"/>
  <c r="Z36" i="22"/>
  <c r="AA36" i="22" s="1"/>
  <c r="I36" i="22"/>
  <c r="J36" i="22" s="1"/>
  <c r="Z35" i="22"/>
  <c r="AA35" i="22" s="1"/>
  <c r="I35" i="22"/>
  <c r="J35" i="22" s="1"/>
  <c r="Z34" i="22"/>
  <c r="AA34" i="22" s="1"/>
  <c r="AB34" i="22" s="1"/>
  <c r="AC34" i="22" s="1"/>
  <c r="Z33" i="22"/>
  <c r="AA33" i="22" s="1"/>
  <c r="I33" i="22"/>
  <c r="J33" i="22" s="1"/>
  <c r="AA32" i="22"/>
  <c r="Z32" i="22"/>
  <c r="I32" i="22"/>
  <c r="J32" i="22" s="1"/>
  <c r="Z31" i="22"/>
  <c r="AA31" i="22" s="1"/>
  <c r="I31" i="22"/>
  <c r="J31" i="22" s="1"/>
  <c r="Z30" i="22"/>
  <c r="AA30" i="22" s="1"/>
  <c r="AB30" i="22" s="1"/>
  <c r="AC30" i="22" s="1"/>
  <c r="AA29" i="22"/>
  <c r="Z29" i="22"/>
  <c r="I29" i="22"/>
  <c r="J29" i="22" s="1"/>
  <c r="AB29" i="22" s="1"/>
  <c r="AC29" i="22" s="1"/>
  <c r="Z28" i="22"/>
  <c r="AA28" i="22" s="1"/>
  <c r="AB28" i="22" s="1"/>
  <c r="AC28" i="22" s="1"/>
  <c r="Z27" i="22"/>
  <c r="AA27" i="22" s="1"/>
  <c r="I27" i="22"/>
  <c r="J27" i="22" s="1"/>
  <c r="Z26" i="22"/>
  <c r="AA26" i="22" s="1"/>
  <c r="I26" i="22"/>
  <c r="J26" i="22" s="1"/>
  <c r="AA25" i="22"/>
  <c r="Z25" i="22"/>
  <c r="J25" i="22"/>
  <c r="I25" i="22"/>
  <c r="Y24" i="22"/>
  <c r="Z24" i="22" s="1"/>
  <c r="AA24" i="22" s="1"/>
  <c r="AB24" i="22" s="1"/>
  <c r="AC24" i="22" s="1"/>
  <c r="W24" i="22"/>
  <c r="Y23" i="22"/>
  <c r="W23" i="22"/>
  <c r="Z23" i="22" s="1"/>
  <c r="AA23" i="22" s="1"/>
  <c r="H23" i="22"/>
  <c r="F23" i="22"/>
  <c r="Z22" i="22"/>
  <c r="AA22" i="22" s="1"/>
  <c r="AB22" i="22" s="1"/>
  <c r="AC22" i="22" s="1"/>
  <c r="Z21" i="22"/>
  <c r="AA21" i="22" s="1"/>
  <c r="I21" i="22"/>
  <c r="J21" i="22" s="1"/>
  <c r="Z20" i="22"/>
  <c r="AA20" i="22" s="1"/>
  <c r="I20" i="22"/>
  <c r="J20" i="22" s="1"/>
  <c r="Z19" i="22"/>
  <c r="AA19" i="22" s="1"/>
  <c r="I19" i="22"/>
  <c r="J19" i="22" s="1"/>
  <c r="Z18" i="22"/>
  <c r="AA18" i="22" s="1"/>
  <c r="I18" i="22"/>
  <c r="J18" i="22" s="1"/>
  <c r="Z17" i="22"/>
  <c r="AA17" i="22" s="1"/>
  <c r="I17" i="22"/>
  <c r="J17" i="22" s="1"/>
  <c r="Z16" i="22"/>
  <c r="AA16" i="22" s="1"/>
  <c r="AB16" i="22" s="1"/>
  <c r="AC16" i="22" s="1"/>
  <c r="Z15" i="22"/>
  <c r="AA15" i="22" s="1"/>
  <c r="I15" i="22"/>
  <c r="J15" i="22" s="1"/>
  <c r="Z14" i="22"/>
  <c r="AA14" i="22" s="1"/>
  <c r="I14" i="22"/>
  <c r="J14" i="22" s="1"/>
  <c r="Z13" i="22"/>
  <c r="AA13" i="22" s="1"/>
  <c r="AB13" i="22" s="1"/>
  <c r="AC13" i="22" s="1"/>
  <c r="I13" i="22"/>
  <c r="J13" i="22" s="1"/>
  <c r="Z12" i="22"/>
  <c r="AA12" i="22" s="1"/>
  <c r="I12" i="22"/>
  <c r="J12" i="22" s="1"/>
  <c r="AB12" i="22" s="1"/>
  <c r="AC12" i="22" s="1"/>
  <c r="Z11" i="22"/>
  <c r="AA11" i="22" s="1"/>
  <c r="AB11" i="22" s="1"/>
  <c r="AC11" i="22" s="1"/>
  <c r="Z10" i="22"/>
  <c r="AA10" i="22" s="1"/>
  <c r="I10" i="22"/>
  <c r="J10" i="22" s="1"/>
  <c r="Z9" i="22"/>
  <c r="AA9" i="22" s="1"/>
  <c r="I9" i="22"/>
  <c r="J9" i="22" s="1"/>
  <c r="Z8" i="22"/>
  <c r="AA8" i="22" s="1"/>
  <c r="AB8" i="22" s="1"/>
  <c r="AC8" i="22" s="1"/>
  <c r="Z7" i="22"/>
  <c r="AA7" i="22" s="1"/>
  <c r="I7" i="22"/>
  <c r="J7" i="22" s="1"/>
  <c r="A7" i="22"/>
  <c r="A9" i="22" s="1"/>
  <c r="A10" i="22" s="1"/>
  <c r="Z6" i="22"/>
  <c r="AA6" i="22" s="1"/>
  <c r="I6" i="22"/>
  <c r="J6" i="22" s="1"/>
  <c r="Z42" i="22" l="1"/>
  <c r="AA42" i="22" s="1"/>
  <c r="AB42" i="22" s="1"/>
  <c r="AC42" i="22" s="1"/>
  <c r="Z12" i="23"/>
  <c r="AA12" i="23" s="1"/>
  <c r="AB25" i="22"/>
  <c r="AC25" i="22" s="1"/>
  <c r="AB20" i="22"/>
  <c r="AC20" i="22" s="1"/>
  <c r="AB27" i="22"/>
  <c r="AC27" i="22" s="1"/>
  <c r="AB32" i="22"/>
  <c r="AC32" i="22" s="1"/>
  <c r="AB9" i="22"/>
  <c r="AC9" i="22" s="1"/>
  <c r="AB18" i="22"/>
  <c r="AC18" i="22" s="1"/>
  <c r="AB36" i="22"/>
  <c r="AC36" i="22" s="1"/>
  <c r="AB31" i="22"/>
  <c r="AC31" i="22" s="1"/>
  <c r="AB10" i="22"/>
  <c r="AC10" i="22" s="1"/>
  <c r="AB26" i="22"/>
  <c r="AC26" i="22" s="1"/>
  <c r="AB7" i="22"/>
  <c r="AC7" i="22" s="1"/>
  <c r="AB14" i="22"/>
  <c r="AC14" i="22" s="1"/>
  <c r="AB6" i="22"/>
  <c r="AC6" i="22" s="1"/>
  <c r="AB17" i="22"/>
  <c r="AC17" i="22" s="1"/>
  <c r="AB21" i="22"/>
  <c r="AC21" i="22" s="1"/>
  <c r="I23" i="22"/>
  <c r="J23" i="22" s="1"/>
  <c r="AB23" i="22" s="1"/>
  <c r="AC23" i="22" s="1"/>
  <c r="AB35" i="22"/>
  <c r="AC35" i="22" s="1"/>
  <c r="AB41" i="22"/>
  <c r="AC41" i="22" s="1"/>
  <c r="AB6" i="23"/>
  <c r="AC6" i="23" s="1"/>
  <c r="AB8" i="23"/>
  <c r="AC8" i="23" s="1"/>
  <c r="AB10" i="23"/>
  <c r="AC10" i="23" s="1"/>
  <c r="I12" i="23"/>
  <c r="J12" i="23" s="1"/>
  <c r="AB12" i="23" s="1"/>
  <c r="AC12" i="23" s="1"/>
  <c r="AB13" i="23"/>
  <c r="AC13" i="23" s="1"/>
  <c r="Z14" i="23"/>
  <c r="AA14" i="23" s="1"/>
  <c r="AB14" i="23" s="1"/>
  <c r="AC14" i="23" s="1"/>
  <c r="I16" i="23"/>
  <c r="J16" i="23" s="1"/>
  <c r="AB16" i="23" s="1"/>
  <c r="AC16" i="23" s="1"/>
  <c r="AB7" i="23"/>
  <c r="AC7" i="23" s="1"/>
  <c r="AB11" i="23"/>
  <c r="AC11" i="23" s="1"/>
  <c r="AB15" i="22"/>
  <c r="AC15" i="22" s="1"/>
  <c r="AB33" i="22"/>
  <c r="AC33" i="22" s="1"/>
  <c r="AB19" i="22"/>
  <c r="AC19" i="22" s="1"/>
  <c r="Z12" i="20" l="1"/>
  <c r="AA12" i="20" s="1"/>
  <c r="I12" i="20"/>
  <c r="J12" i="20" s="1"/>
  <c r="Z11" i="20"/>
  <c r="AA11" i="20" s="1"/>
  <c r="I11" i="20"/>
  <c r="J11" i="20" s="1"/>
  <c r="AB11" i="20" s="1"/>
  <c r="AC11" i="20" s="1"/>
  <c r="AA10" i="20"/>
  <c r="Z10" i="20"/>
  <c r="I10" i="20"/>
  <c r="J10" i="20" s="1"/>
  <c r="Z9" i="20"/>
  <c r="AA9" i="20" s="1"/>
  <c r="I9" i="20"/>
  <c r="J9" i="20" s="1"/>
  <c r="Z8" i="20"/>
  <c r="AA8" i="20" s="1"/>
  <c r="I8" i="20"/>
  <c r="J8" i="20" s="1"/>
  <c r="Z7" i="20"/>
  <c r="AA7" i="20" s="1"/>
  <c r="I7" i="20"/>
  <c r="J7" i="20" s="1"/>
  <c r="AA6" i="20"/>
  <c r="Z6" i="20"/>
  <c r="I6" i="20"/>
  <c r="J6" i="20" s="1"/>
  <c r="Z30" i="19"/>
  <c r="AA30" i="19" s="1"/>
  <c r="I30" i="19"/>
  <c r="J30" i="19" s="1"/>
  <c r="Z29" i="19"/>
  <c r="AA29" i="19" s="1"/>
  <c r="I29" i="19"/>
  <c r="J29" i="19" s="1"/>
  <c r="AB29" i="19" s="1"/>
  <c r="AC29" i="19" s="1"/>
  <c r="A29" i="19"/>
  <c r="A30" i="19" s="1"/>
  <c r="Z28" i="19"/>
  <c r="AA28" i="19" s="1"/>
  <c r="I28" i="19"/>
  <c r="J28" i="19" s="1"/>
  <c r="Z27" i="19"/>
  <c r="AA27" i="19" s="1"/>
  <c r="I27" i="19"/>
  <c r="J27" i="19" s="1"/>
  <c r="Z26" i="19"/>
  <c r="AA26" i="19" s="1"/>
  <c r="I26" i="19"/>
  <c r="J26" i="19" s="1"/>
  <c r="AB26" i="19" s="1"/>
  <c r="AC26" i="19" s="1"/>
  <c r="Z25" i="19"/>
  <c r="AA25" i="19" s="1"/>
  <c r="I25" i="19"/>
  <c r="J25" i="19" s="1"/>
  <c r="Z24" i="19"/>
  <c r="AA24" i="19" s="1"/>
  <c r="AB24" i="19" s="1"/>
  <c r="AC24" i="19" s="1"/>
  <c r="Z23" i="19"/>
  <c r="AA23" i="19" s="1"/>
  <c r="I23" i="19"/>
  <c r="J23" i="19" s="1"/>
  <c r="AB23" i="19" s="1"/>
  <c r="AC23" i="19" s="1"/>
  <c r="Z22" i="19"/>
  <c r="AA22" i="19" s="1"/>
  <c r="I22" i="19"/>
  <c r="J22" i="19" s="1"/>
  <c r="AB22" i="19" s="1"/>
  <c r="AC22" i="19" s="1"/>
  <c r="Z21" i="19"/>
  <c r="AA21" i="19" s="1"/>
  <c r="J21" i="19"/>
  <c r="AB21" i="19" s="1"/>
  <c r="AC21" i="19" s="1"/>
  <c r="I21" i="19"/>
  <c r="AA20" i="19"/>
  <c r="Z20" i="19"/>
  <c r="I20" i="19"/>
  <c r="J20" i="19" s="1"/>
  <c r="Z19" i="19"/>
  <c r="AA19" i="19" s="1"/>
  <c r="AB19" i="19" s="1"/>
  <c r="AC19" i="19" s="1"/>
  <c r="Z18" i="19"/>
  <c r="AA18" i="19" s="1"/>
  <c r="J18" i="19"/>
  <c r="Z17" i="19"/>
  <c r="AA17" i="19" s="1"/>
  <c r="AB17" i="19" s="1"/>
  <c r="AC17" i="19" s="1"/>
  <c r="AA16" i="19"/>
  <c r="Z16" i="19"/>
  <c r="I16" i="19"/>
  <c r="J16" i="19" s="1"/>
  <c r="Z15" i="19"/>
  <c r="AC15" i="19" s="1"/>
  <c r="Z14" i="19"/>
  <c r="AA14" i="19" s="1"/>
  <c r="I14" i="19"/>
  <c r="J14" i="19" s="1"/>
  <c r="Z13" i="19"/>
  <c r="AA13" i="19" s="1"/>
  <c r="I13" i="19"/>
  <c r="J13" i="19" s="1"/>
  <c r="Z12" i="19"/>
  <c r="AA12" i="19" s="1"/>
  <c r="I12" i="19"/>
  <c r="J12" i="19" s="1"/>
  <c r="Z11" i="19"/>
  <c r="AA11" i="19" s="1"/>
  <c r="I11" i="19"/>
  <c r="J11" i="19" s="1"/>
  <c r="Z10" i="19"/>
  <c r="AA10" i="19" s="1"/>
  <c r="I10" i="19"/>
  <c r="J10" i="19" s="1"/>
  <c r="Y9" i="19"/>
  <c r="W9" i="19"/>
  <c r="Y8" i="19"/>
  <c r="W8" i="19"/>
  <c r="H8" i="19"/>
  <c r="F8" i="19"/>
  <c r="I8" i="19" s="1"/>
  <c r="J8" i="19" s="1"/>
  <c r="AA7" i="19"/>
  <c r="Z7" i="19"/>
  <c r="J7" i="19"/>
  <c r="I7" i="19"/>
  <c r="A7" i="19"/>
  <c r="A8" i="19" s="1"/>
  <c r="A10" i="19" s="1"/>
  <c r="A11" i="19" s="1"/>
  <c r="A12" i="19" s="1"/>
  <c r="A13" i="19" s="1"/>
  <c r="A14" i="19" s="1"/>
  <c r="A16" i="19" s="1"/>
  <c r="A18" i="19" s="1"/>
  <c r="A20" i="19" s="1"/>
  <c r="A21" i="19" s="1"/>
  <c r="A22" i="19" s="1"/>
  <c r="A23" i="19" s="1"/>
  <c r="A25" i="19" s="1"/>
  <c r="Y6" i="19"/>
  <c r="W6" i="19"/>
  <c r="H6" i="19"/>
  <c r="F6" i="19"/>
  <c r="Z21" i="18"/>
  <c r="AA21" i="18" s="1"/>
  <c r="I21" i="18"/>
  <c r="J21" i="18" s="1"/>
  <c r="Z20" i="18"/>
  <c r="AA20" i="18" s="1"/>
  <c r="I20" i="18"/>
  <c r="J20" i="18" s="1"/>
  <c r="AB20" i="18" s="1"/>
  <c r="AC20" i="18" s="1"/>
  <c r="Z19" i="18"/>
  <c r="AA19" i="18" s="1"/>
  <c r="I19" i="18"/>
  <c r="J19" i="18" s="1"/>
  <c r="Z18" i="18"/>
  <c r="AA18" i="18" s="1"/>
  <c r="I18" i="18"/>
  <c r="J18" i="18" s="1"/>
  <c r="Z17" i="18"/>
  <c r="AA17" i="18" s="1"/>
  <c r="I17" i="18"/>
  <c r="J17" i="18" s="1"/>
  <c r="Z16" i="18"/>
  <c r="AA16" i="18" s="1"/>
  <c r="I16" i="18"/>
  <c r="J16" i="18" s="1"/>
  <c r="Z15" i="18"/>
  <c r="AA15" i="18" s="1"/>
  <c r="I15" i="18"/>
  <c r="J15" i="18" s="1"/>
  <c r="Z14" i="18"/>
  <c r="AA14" i="18" s="1"/>
  <c r="I14" i="18"/>
  <c r="J14" i="18" s="1"/>
  <c r="Z13" i="18"/>
  <c r="AA13" i="18" s="1"/>
  <c r="I13" i="18"/>
  <c r="J13" i="18" s="1"/>
  <c r="Z12" i="18"/>
  <c r="AA12" i="18" s="1"/>
  <c r="I12" i="18"/>
  <c r="J12" i="18" s="1"/>
  <c r="AB12" i="18" s="1"/>
  <c r="AC12" i="18" s="1"/>
  <c r="Z11" i="18"/>
  <c r="AA11" i="18" s="1"/>
  <c r="J11" i="18"/>
  <c r="I11" i="18"/>
  <c r="Z10" i="18"/>
  <c r="AA10" i="18" s="1"/>
  <c r="I10" i="18"/>
  <c r="J10" i="18" s="1"/>
  <c r="Z9" i="18"/>
  <c r="AA9" i="18" s="1"/>
  <c r="I9" i="18"/>
  <c r="J9" i="18" s="1"/>
  <c r="AB9" i="18" s="1"/>
  <c r="AC9" i="18" s="1"/>
  <c r="Z8" i="18"/>
  <c r="AA8" i="18" s="1"/>
  <c r="I8" i="18"/>
  <c r="J8" i="18" s="1"/>
  <c r="A8" i="18"/>
  <c r="A9" i="18" s="1"/>
  <c r="A10" i="18" s="1"/>
  <c r="A11" i="18" s="1"/>
  <c r="A12" i="18" s="1"/>
  <c r="A13" i="18" s="1"/>
  <c r="A14" i="18" s="1"/>
  <c r="A15" i="18" s="1"/>
  <c r="A16" i="18" s="1"/>
  <c r="A17" i="18" s="1"/>
  <c r="A18" i="18" s="1"/>
  <c r="A19" i="18" s="1"/>
  <c r="A20" i="18" s="1"/>
  <c r="A21" i="18" s="1"/>
  <c r="Z7" i="18"/>
  <c r="AA7" i="18" s="1"/>
  <c r="I7" i="18"/>
  <c r="J7" i="18" s="1"/>
  <c r="Z30" i="17"/>
  <c r="AA30" i="17" s="1"/>
  <c r="I30" i="17"/>
  <c r="J30" i="17" s="1"/>
  <c r="AB30" i="17" s="1"/>
  <c r="AC30" i="17" s="1"/>
  <c r="Z29" i="17"/>
  <c r="AA29" i="17" s="1"/>
  <c r="I29" i="17"/>
  <c r="J29" i="17" s="1"/>
  <c r="Z28" i="17"/>
  <c r="AA28" i="17" s="1"/>
  <c r="I28" i="17"/>
  <c r="J28" i="17" s="1"/>
  <c r="Z27" i="17"/>
  <c r="AA27" i="17" s="1"/>
  <c r="I27" i="17"/>
  <c r="J27" i="17" s="1"/>
  <c r="Z26" i="17"/>
  <c r="AA26" i="17" s="1"/>
  <c r="I26" i="17"/>
  <c r="J26" i="17" s="1"/>
  <c r="Z25" i="17"/>
  <c r="AA25" i="17" s="1"/>
  <c r="J25" i="17"/>
  <c r="I25" i="17"/>
  <c r="Z24" i="17"/>
  <c r="AA24" i="17" s="1"/>
  <c r="I24" i="17"/>
  <c r="J24" i="17" s="1"/>
  <c r="Z23" i="17"/>
  <c r="AA23" i="17" s="1"/>
  <c r="I23" i="17"/>
  <c r="J23" i="17" s="1"/>
  <c r="Z22" i="17"/>
  <c r="AA22" i="17" s="1"/>
  <c r="I22" i="17"/>
  <c r="J22" i="17" s="1"/>
  <c r="Z21" i="17"/>
  <c r="AA21" i="17" s="1"/>
  <c r="J21" i="17"/>
  <c r="I21" i="17"/>
  <c r="Z20" i="17"/>
  <c r="AA20" i="17" s="1"/>
  <c r="I20" i="17"/>
  <c r="J20" i="17" s="1"/>
  <c r="Z19" i="17"/>
  <c r="AA19" i="17" s="1"/>
  <c r="I19" i="17"/>
  <c r="J19" i="17" s="1"/>
  <c r="AA18" i="17"/>
  <c r="Z18" i="17"/>
  <c r="I18" i="17"/>
  <c r="J18" i="17" s="1"/>
  <c r="Z17" i="17"/>
  <c r="AA17" i="17" s="1"/>
  <c r="I17" i="17"/>
  <c r="J17" i="17" s="1"/>
  <c r="Z16" i="17"/>
  <c r="AA16" i="17" s="1"/>
  <c r="I16" i="17"/>
  <c r="J16" i="17" s="1"/>
  <c r="Y15" i="17"/>
  <c r="W15" i="17"/>
  <c r="H15" i="17"/>
  <c r="F15" i="17"/>
  <c r="Z14" i="17"/>
  <c r="AA14" i="17" s="1"/>
  <c r="I14" i="17"/>
  <c r="J14" i="17" s="1"/>
  <c r="Z13" i="17"/>
  <c r="AA13" i="17" s="1"/>
  <c r="I13" i="17"/>
  <c r="J13" i="17" s="1"/>
  <c r="Z12" i="17"/>
  <c r="AA12" i="17" s="1"/>
  <c r="I12" i="17"/>
  <c r="J12" i="17" s="1"/>
  <c r="Y11" i="17"/>
  <c r="W11" i="17"/>
  <c r="H11" i="17"/>
  <c r="F11" i="17"/>
  <c r="Y10" i="17"/>
  <c r="W10" i="17"/>
  <c r="H10" i="17"/>
  <c r="F10" i="17"/>
  <c r="I10" i="17" s="1"/>
  <c r="J10" i="17" s="1"/>
  <c r="Z9" i="17"/>
  <c r="AA9" i="17" s="1"/>
  <c r="I9" i="17"/>
  <c r="J9" i="17" s="1"/>
  <c r="Z8" i="17"/>
  <c r="AA8" i="17" s="1"/>
  <c r="I8" i="17"/>
  <c r="J8" i="17" s="1"/>
  <c r="Z7" i="17"/>
  <c r="AA7" i="17" s="1"/>
  <c r="I7" i="17"/>
  <c r="J7" i="17" s="1"/>
  <c r="A7" i="17"/>
  <c r="A8" i="17" s="1"/>
  <c r="A9" i="17" s="1"/>
  <c r="Z6" i="17"/>
  <c r="AA6" i="17" s="1"/>
  <c r="I6" i="17"/>
  <c r="J6" i="17" s="1"/>
  <c r="Z23" i="16"/>
  <c r="AA23" i="16" s="1"/>
  <c r="I23" i="16"/>
  <c r="J23" i="16" s="1"/>
  <c r="Z22" i="16"/>
  <c r="AA22" i="16" s="1"/>
  <c r="I22" i="16"/>
  <c r="J22" i="16" s="1"/>
  <c r="Z21" i="16"/>
  <c r="AA21" i="16" s="1"/>
  <c r="I21" i="16"/>
  <c r="J21" i="16" s="1"/>
  <c r="Y20" i="16"/>
  <c r="W20" i="16"/>
  <c r="H20" i="16"/>
  <c r="F20" i="16"/>
  <c r="Y19" i="16"/>
  <c r="W19" i="16"/>
  <c r="H19" i="16"/>
  <c r="F19" i="16"/>
  <c r="Y18" i="16"/>
  <c r="W18" i="16"/>
  <c r="Y17" i="16"/>
  <c r="W17" i="16"/>
  <c r="Z17" i="16" s="1"/>
  <c r="AA17" i="16" s="1"/>
  <c r="H17" i="16"/>
  <c r="F17" i="16"/>
  <c r="Y16" i="16"/>
  <c r="W16" i="16"/>
  <c r="H16" i="16"/>
  <c r="F16" i="16"/>
  <c r="Y15" i="16"/>
  <c r="W15" i="16"/>
  <c r="Z15" i="16" s="1"/>
  <c r="AA15" i="16" s="1"/>
  <c r="H15" i="16"/>
  <c r="F15" i="16"/>
  <c r="Y14" i="16"/>
  <c r="W14" i="16"/>
  <c r="Z14" i="16" s="1"/>
  <c r="AA14" i="16" s="1"/>
  <c r="H14" i="16"/>
  <c r="F14" i="16"/>
  <c r="Y13" i="16"/>
  <c r="W13" i="16"/>
  <c r="Z13" i="16" s="1"/>
  <c r="AA13" i="16" s="1"/>
  <c r="AB13" i="16" s="1"/>
  <c r="AC13" i="16" s="1"/>
  <c r="Y12" i="16"/>
  <c r="W12" i="16"/>
  <c r="H12" i="16"/>
  <c r="F12" i="16"/>
  <c r="I12" i="16" s="1"/>
  <c r="J12" i="16" s="1"/>
  <c r="Y11" i="16"/>
  <c r="W11" i="16"/>
  <c r="H11" i="16"/>
  <c r="F11" i="16"/>
  <c r="Y10" i="16"/>
  <c r="W10" i="16"/>
  <c r="H10" i="16"/>
  <c r="F10" i="16"/>
  <c r="I10" i="16" s="1"/>
  <c r="J10" i="16" s="1"/>
  <c r="Y9" i="16"/>
  <c r="W9" i="16"/>
  <c r="Y8" i="16"/>
  <c r="W8" i="16"/>
  <c r="H8" i="16"/>
  <c r="F8" i="16"/>
  <c r="Y7" i="16"/>
  <c r="W7" i="16"/>
  <c r="Z7" i="16" s="1"/>
  <c r="AA7" i="16" s="1"/>
  <c r="AB7" i="16" s="1"/>
  <c r="AC7" i="16" s="1"/>
  <c r="Y6" i="16"/>
  <c r="W6" i="16"/>
  <c r="H6" i="16"/>
  <c r="F6" i="16"/>
  <c r="I11" i="16" l="1"/>
  <c r="J11" i="16" s="1"/>
  <c r="AB11" i="16" s="1"/>
  <c r="AC11" i="16" s="1"/>
  <c r="Z6" i="19"/>
  <c r="AA6" i="19" s="1"/>
  <c r="Z6" i="16"/>
  <c r="AA6" i="16" s="1"/>
  <c r="Z11" i="16"/>
  <c r="AA11" i="16" s="1"/>
  <c r="I16" i="16"/>
  <c r="J16" i="16" s="1"/>
  <c r="Z20" i="16"/>
  <c r="AA20" i="16" s="1"/>
  <c r="AB18" i="19"/>
  <c r="AC18" i="19" s="1"/>
  <c r="AB22" i="17"/>
  <c r="AC22" i="17" s="1"/>
  <c r="AB8" i="17"/>
  <c r="AC8" i="17" s="1"/>
  <c r="AA15" i="19"/>
  <c r="AB16" i="19"/>
  <c r="AC16" i="19" s="1"/>
  <c r="AB20" i="19"/>
  <c r="AC20" i="19" s="1"/>
  <c r="Z10" i="16"/>
  <c r="AA10" i="16" s="1"/>
  <c r="AB10" i="16" s="1"/>
  <c r="AC10" i="16" s="1"/>
  <c r="I19" i="16"/>
  <c r="J19" i="16" s="1"/>
  <c r="AB17" i="18"/>
  <c r="AC17" i="18" s="1"/>
  <c r="AB11" i="18"/>
  <c r="AC11" i="18" s="1"/>
  <c r="AB29" i="17"/>
  <c r="AC29" i="17" s="1"/>
  <c r="AB7" i="19"/>
  <c r="AC7" i="19" s="1"/>
  <c r="Z9" i="16"/>
  <c r="AA9" i="16" s="1"/>
  <c r="AB9" i="16" s="1"/>
  <c r="AC9" i="16" s="1"/>
  <c r="AB19" i="18"/>
  <c r="AC19" i="18" s="1"/>
  <c r="I6" i="16"/>
  <c r="J6" i="16" s="1"/>
  <c r="AB6" i="16" s="1"/>
  <c r="AC6" i="16" s="1"/>
  <c r="Z8" i="16"/>
  <c r="AA8" i="16" s="1"/>
  <c r="I15" i="16"/>
  <c r="J15" i="16" s="1"/>
  <c r="AB15" i="16" s="1"/>
  <c r="AC15" i="16" s="1"/>
  <c r="I17" i="16"/>
  <c r="J17" i="16" s="1"/>
  <c r="Z19" i="16"/>
  <c r="AA19" i="16" s="1"/>
  <c r="AB22" i="16"/>
  <c r="AC22" i="16" s="1"/>
  <c r="AB21" i="17"/>
  <c r="AC21" i="17" s="1"/>
  <c r="AB7" i="18"/>
  <c r="AC7" i="18" s="1"/>
  <c r="AB10" i="18"/>
  <c r="AC10" i="18" s="1"/>
  <c r="AB13" i="18"/>
  <c r="AC13" i="18" s="1"/>
  <c r="AB16" i="18"/>
  <c r="AC16" i="18" s="1"/>
  <c r="AB18" i="18"/>
  <c r="AC18" i="18" s="1"/>
  <c r="AB21" i="18"/>
  <c r="AC21" i="18" s="1"/>
  <c r="Z10" i="17"/>
  <c r="AA10" i="17" s="1"/>
  <c r="Z11" i="17"/>
  <c r="AA11" i="17" s="1"/>
  <c r="AB13" i="17"/>
  <c r="AC13" i="17" s="1"/>
  <c r="I15" i="17"/>
  <c r="J15" i="17" s="1"/>
  <c r="AB15" i="17" s="1"/>
  <c r="AC15" i="17" s="1"/>
  <c r="AB16" i="17"/>
  <c r="AC16" i="17" s="1"/>
  <c r="AB17" i="17"/>
  <c r="AC17" i="17" s="1"/>
  <c r="AB19" i="17"/>
  <c r="AC19" i="17" s="1"/>
  <c r="AB25" i="17"/>
  <c r="AC25" i="17" s="1"/>
  <c r="AB10" i="17"/>
  <c r="AC10" i="17" s="1"/>
  <c r="AB18" i="17"/>
  <c r="AC18" i="17" s="1"/>
  <c r="AB26" i="17"/>
  <c r="AC26" i="17" s="1"/>
  <c r="I11" i="17"/>
  <c r="J11" i="17" s="1"/>
  <c r="AB12" i="17"/>
  <c r="AC12" i="17" s="1"/>
  <c r="Z15" i="17"/>
  <c r="AA15" i="17" s="1"/>
  <c r="AB28" i="17"/>
  <c r="AC28" i="17" s="1"/>
  <c r="AB6" i="20"/>
  <c r="AC6" i="20" s="1"/>
  <c r="AB10" i="20"/>
  <c r="AC10" i="20" s="1"/>
  <c r="AB8" i="20"/>
  <c r="AC8" i="20" s="1"/>
  <c r="AB9" i="20"/>
  <c r="AC9" i="20" s="1"/>
  <c r="AB12" i="20"/>
  <c r="AC12" i="20" s="1"/>
  <c r="AB17" i="16"/>
  <c r="AC17" i="16" s="1"/>
  <c r="Z12" i="16"/>
  <c r="AA12" i="16" s="1"/>
  <c r="I8" i="16"/>
  <c r="J8" i="16" s="1"/>
  <c r="I14" i="16"/>
  <c r="J14" i="16" s="1"/>
  <c r="AB14" i="16" s="1"/>
  <c r="AC14" i="16" s="1"/>
  <c r="Z16" i="16"/>
  <c r="AA16" i="16" s="1"/>
  <c r="Z18" i="16"/>
  <c r="AA18" i="16" s="1"/>
  <c r="AB18" i="16" s="1"/>
  <c r="AC18" i="16" s="1"/>
  <c r="I20" i="16"/>
  <c r="J20" i="16" s="1"/>
  <c r="AB20" i="16" s="1"/>
  <c r="AC20" i="16" s="1"/>
  <c r="AB21" i="16"/>
  <c r="AC21" i="16" s="1"/>
  <c r="AB23" i="16"/>
  <c r="AC23" i="16" s="1"/>
  <c r="AB10" i="19"/>
  <c r="AC10" i="19" s="1"/>
  <c r="AB13" i="19"/>
  <c r="AC13" i="19" s="1"/>
  <c r="AB28" i="19"/>
  <c r="AC28" i="19" s="1"/>
  <c r="Z9" i="19"/>
  <c r="AA9" i="19" s="1"/>
  <c r="AB9" i="19" s="1"/>
  <c r="AC9" i="19" s="1"/>
  <c r="AB11" i="19"/>
  <c r="AC11" i="19" s="1"/>
  <c r="AB12" i="19"/>
  <c r="AC12" i="19" s="1"/>
  <c r="I6" i="19"/>
  <c r="J6" i="19" s="1"/>
  <c r="AB6" i="19" s="1"/>
  <c r="AC6" i="19" s="1"/>
  <c r="Z8" i="19"/>
  <c r="AA8" i="19" s="1"/>
  <c r="AB8" i="19" s="1"/>
  <c r="AC8" i="19" s="1"/>
  <c r="AB27" i="19"/>
  <c r="AC27" i="19" s="1"/>
  <c r="AB25" i="19"/>
  <c r="AC25" i="19" s="1"/>
  <c r="AB30" i="19"/>
  <c r="AC30" i="19" s="1"/>
  <c r="AB7" i="20"/>
  <c r="AC7" i="20" s="1"/>
  <c r="AB14" i="19"/>
  <c r="AC14" i="19" s="1"/>
  <c r="AB8" i="18"/>
  <c r="AC8" i="18" s="1"/>
  <c r="AB14" i="18"/>
  <c r="AC14" i="18" s="1"/>
  <c r="AB15" i="18"/>
  <c r="AC15" i="18" s="1"/>
  <c r="AB6" i="17"/>
  <c r="AC6" i="17" s="1"/>
  <c r="AB14" i="17"/>
  <c r="AC14" i="17" s="1"/>
  <c r="AB20" i="17"/>
  <c r="AC20" i="17" s="1"/>
  <c r="AB23" i="17"/>
  <c r="AC23" i="17" s="1"/>
  <c r="AB9" i="17"/>
  <c r="AC9" i="17" s="1"/>
  <c r="AB7" i="17"/>
  <c r="AC7" i="17" s="1"/>
  <c r="AB24" i="17"/>
  <c r="AC24" i="17" s="1"/>
  <c r="AB27" i="17"/>
  <c r="AC27" i="17" s="1"/>
  <c r="AB12" i="16"/>
  <c r="AC12" i="16" s="1"/>
  <c r="Y32" i="15"/>
  <c r="W32" i="15"/>
  <c r="Z32" i="15" s="1"/>
  <c r="AA32" i="15" s="1"/>
  <c r="H32" i="15"/>
  <c r="I32" i="15" s="1"/>
  <c r="J32" i="15" s="1"/>
  <c r="F32" i="15"/>
  <c r="Z31" i="15"/>
  <c r="AA31" i="15" s="1"/>
  <c r="I31" i="15"/>
  <c r="J31" i="15" s="1"/>
  <c r="AB31" i="15" s="1"/>
  <c r="AC31" i="15" s="1"/>
  <c r="Z30" i="15"/>
  <c r="AA30" i="15" s="1"/>
  <c r="I30" i="15"/>
  <c r="J30" i="15" s="1"/>
  <c r="Z29" i="15"/>
  <c r="AA29" i="15" s="1"/>
  <c r="I29" i="15"/>
  <c r="J29" i="15" s="1"/>
  <c r="AB29" i="15" s="1"/>
  <c r="AC29" i="15" s="1"/>
  <c r="AA28" i="15"/>
  <c r="Y28" i="15"/>
  <c r="H28" i="15"/>
  <c r="I28" i="15" s="1"/>
  <c r="J28" i="15" s="1"/>
  <c r="AA27" i="15"/>
  <c r="Z27" i="15"/>
  <c r="I27" i="15"/>
  <c r="J27" i="15" s="1"/>
  <c r="AB27" i="15" s="1"/>
  <c r="AC27" i="15" s="1"/>
  <c r="Z26" i="15"/>
  <c r="AA26" i="15" s="1"/>
  <c r="J26" i="15"/>
  <c r="I26" i="15"/>
  <c r="Z25" i="15"/>
  <c r="AA25" i="15" s="1"/>
  <c r="AB25" i="15" s="1"/>
  <c r="AC25" i="15" s="1"/>
  <c r="Z24" i="15"/>
  <c r="AA24" i="15" s="1"/>
  <c r="I24" i="15"/>
  <c r="J24" i="15" s="1"/>
  <c r="Z23" i="15"/>
  <c r="AA23" i="15" s="1"/>
  <c r="I23" i="15"/>
  <c r="J23" i="15" s="1"/>
  <c r="AB23" i="15" s="1"/>
  <c r="AC23" i="15" s="1"/>
  <c r="AA22" i="15"/>
  <c r="Z22" i="15"/>
  <c r="I22" i="15"/>
  <c r="J22" i="15" s="1"/>
  <c r="Z21" i="15"/>
  <c r="AA21" i="15" s="1"/>
  <c r="J21" i="15"/>
  <c r="I21" i="15"/>
  <c r="Z20" i="15"/>
  <c r="AA20" i="15" s="1"/>
  <c r="I20" i="15"/>
  <c r="J20" i="15" s="1"/>
  <c r="Z19" i="15"/>
  <c r="AA19" i="15" s="1"/>
  <c r="J19" i="15"/>
  <c r="I19" i="15"/>
  <c r="Z18" i="15"/>
  <c r="AA18" i="15" s="1"/>
  <c r="I18" i="15"/>
  <c r="J18" i="15" s="1"/>
  <c r="Z17" i="15"/>
  <c r="AA17" i="15" s="1"/>
  <c r="I17" i="15"/>
  <c r="J17" i="15" s="1"/>
  <c r="Z16" i="15"/>
  <c r="AA16" i="15" s="1"/>
  <c r="I16" i="15"/>
  <c r="J16" i="15" s="1"/>
  <c r="Z15" i="15"/>
  <c r="AA15" i="15" s="1"/>
  <c r="I15" i="15"/>
  <c r="J15" i="15" s="1"/>
  <c r="Z14" i="15"/>
  <c r="AA14" i="15" s="1"/>
  <c r="I14" i="15"/>
  <c r="J14" i="15" s="1"/>
  <c r="Z13" i="15"/>
  <c r="AA13" i="15" s="1"/>
  <c r="AB13" i="15" s="1"/>
  <c r="AC13" i="15" s="1"/>
  <c r="Z12" i="15"/>
  <c r="AA12" i="15" s="1"/>
  <c r="I12" i="15"/>
  <c r="J12" i="15" s="1"/>
  <c r="AA11" i="15"/>
  <c r="AB11" i="15" s="1"/>
  <c r="AC11" i="15" s="1"/>
  <c r="Z11" i="15"/>
  <c r="Z10" i="15"/>
  <c r="AA10" i="15" s="1"/>
  <c r="I10" i="15"/>
  <c r="J10" i="15" s="1"/>
  <c r="Z9" i="15"/>
  <c r="AA9" i="15" s="1"/>
  <c r="AB9" i="15" s="1"/>
  <c r="AC9" i="15" s="1"/>
  <c r="Z8" i="15"/>
  <c r="AA8" i="15" s="1"/>
  <c r="AB8" i="15" s="1"/>
  <c r="AC8" i="15" s="1"/>
  <c r="Z7" i="15"/>
  <c r="AA7" i="15" s="1"/>
  <c r="J7" i="15"/>
  <c r="I7" i="15"/>
  <c r="Z6" i="15"/>
  <c r="AA6" i="15" s="1"/>
  <c r="I6" i="15"/>
  <c r="J6" i="15" s="1"/>
  <c r="AB8" i="16" l="1"/>
  <c r="AC8" i="16" s="1"/>
  <c r="AB16" i="16"/>
  <c r="AC16" i="16" s="1"/>
  <c r="AB11" i="17"/>
  <c r="AC11" i="17" s="1"/>
  <c r="AB15" i="15"/>
  <c r="AC15" i="15" s="1"/>
  <c r="AB24" i="15"/>
  <c r="AC24" i="15" s="1"/>
  <c r="AB12" i="15"/>
  <c r="AC12" i="15" s="1"/>
  <c r="AB16" i="15"/>
  <c r="AC16" i="15" s="1"/>
  <c r="AB28" i="15"/>
  <c r="AC28" i="15" s="1"/>
  <c r="AB17" i="15"/>
  <c r="AC17" i="15" s="1"/>
  <c r="AB32" i="15"/>
  <c r="AC32" i="15" s="1"/>
  <c r="AB19" i="16"/>
  <c r="AC19" i="16" s="1"/>
  <c r="AB10" i="15"/>
  <c r="AC10" i="15" s="1"/>
  <c r="AB18" i="15"/>
  <c r="AC18" i="15" s="1"/>
  <c r="AB6" i="15"/>
  <c r="AC6" i="15" s="1"/>
  <c r="AB7" i="15"/>
  <c r="AC7" i="15" s="1"/>
  <c r="AB14" i="15"/>
  <c r="AC14" i="15" s="1"/>
  <c r="AB22" i="15"/>
  <c r="AC22" i="15" s="1"/>
  <c r="AB20" i="15"/>
  <c r="AC20" i="15" s="1"/>
  <c r="AB21" i="15"/>
  <c r="AC21" i="15" s="1"/>
  <c r="AB26" i="15"/>
  <c r="AC26" i="15" s="1"/>
  <c r="AB19" i="15"/>
  <c r="AC19" i="15" s="1"/>
  <c r="AB30" i="15"/>
  <c r="AC30" i="15" s="1"/>
  <c r="Y25" i="14" l="1"/>
  <c r="W25" i="14"/>
  <c r="H25" i="14"/>
  <c r="F25" i="14"/>
  <c r="I25" i="14" s="1"/>
  <c r="J25" i="14" s="1"/>
  <c r="Z24" i="14"/>
  <c r="AA24" i="14" s="1"/>
  <c r="I24" i="14"/>
  <c r="J24" i="14" s="1"/>
  <c r="Z23" i="14"/>
  <c r="AA23" i="14" s="1"/>
  <c r="I23" i="14"/>
  <c r="J23" i="14" s="1"/>
  <c r="Z22" i="14"/>
  <c r="AA22" i="14" s="1"/>
  <c r="I22" i="14"/>
  <c r="J22" i="14" s="1"/>
  <c r="AB22" i="14" s="1"/>
  <c r="AC22" i="14" s="1"/>
  <c r="Z21" i="14"/>
  <c r="AA21" i="14" s="1"/>
  <c r="I21" i="14"/>
  <c r="J21" i="14" s="1"/>
  <c r="AB21" i="14" s="1"/>
  <c r="AC21" i="14" s="1"/>
  <c r="Y20" i="14"/>
  <c r="W20" i="14"/>
  <c r="Y19" i="14"/>
  <c r="W19" i="14"/>
  <c r="Y18" i="14"/>
  <c r="W18" i="14"/>
  <c r="H18" i="14"/>
  <c r="F18" i="14"/>
  <c r="I18" i="14" s="1"/>
  <c r="J18" i="14" s="1"/>
  <c r="Y17" i="14"/>
  <c r="W17" i="14"/>
  <c r="H17" i="14"/>
  <c r="F17" i="14"/>
  <c r="Z16" i="14"/>
  <c r="AA16" i="14" s="1"/>
  <c r="I16" i="14"/>
  <c r="J16" i="14" s="1"/>
  <c r="AB16" i="14" s="1"/>
  <c r="AC16" i="14" s="1"/>
  <c r="Y15" i="14"/>
  <c r="W15" i="14"/>
  <c r="Y14" i="14"/>
  <c r="W14" i="14"/>
  <c r="H14" i="14"/>
  <c r="F14" i="14"/>
  <c r="I14" i="14" s="1"/>
  <c r="J14" i="14" s="1"/>
  <c r="Z13" i="14"/>
  <c r="AA13" i="14" s="1"/>
  <c r="I13" i="14"/>
  <c r="J13" i="14" s="1"/>
  <c r="Y12" i="14"/>
  <c r="W12" i="14"/>
  <c r="Y11" i="14"/>
  <c r="W11" i="14"/>
  <c r="Y10" i="14"/>
  <c r="W10" i="14"/>
  <c r="H10" i="14"/>
  <c r="F10" i="14"/>
  <c r="Z9" i="14"/>
  <c r="AA9" i="14" s="1"/>
  <c r="I9" i="14"/>
  <c r="J9" i="14" s="1"/>
  <c r="Z8" i="14"/>
  <c r="AA8" i="14" s="1"/>
  <c r="I8" i="14"/>
  <c r="J8" i="14" s="1"/>
  <c r="Z7" i="14"/>
  <c r="AA7" i="14" s="1"/>
  <c r="I7" i="14"/>
  <c r="J7" i="14" s="1"/>
  <c r="Z6" i="14"/>
  <c r="AA6" i="14" s="1"/>
  <c r="I6" i="14"/>
  <c r="J6" i="14" s="1"/>
  <c r="Z19" i="14" l="1"/>
  <c r="AA19" i="14" s="1"/>
  <c r="AB19" i="14" s="1"/>
  <c r="AC19" i="14" s="1"/>
  <c r="Z14" i="14"/>
  <c r="AA14" i="14" s="1"/>
  <c r="Z18" i="14"/>
  <c r="AA18" i="14" s="1"/>
  <c r="Z25" i="14"/>
  <c r="AA25" i="14" s="1"/>
  <c r="AB25" i="14"/>
  <c r="AC25" i="14" s="1"/>
  <c r="AB13" i="14"/>
  <c r="AC13" i="14" s="1"/>
  <c r="I17" i="14"/>
  <c r="J17" i="14" s="1"/>
  <c r="Z11" i="14"/>
  <c r="AA11" i="14" s="1"/>
  <c r="AB11" i="14" s="1"/>
  <c r="AC11" i="14" s="1"/>
  <c r="AB6" i="14"/>
  <c r="AC6" i="14" s="1"/>
  <c r="AB7" i="14"/>
  <c r="AC7" i="14" s="1"/>
  <c r="AB9" i="14"/>
  <c r="AC9" i="14" s="1"/>
  <c r="Z10" i="14"/>
  <c r="AA10" i="14" s="1"/>
  <c r="AB18" i="14"/>
  <c r="AC18" i="14" s="1"/>
  <c r="Z12" i="14"/>
  <c r="AA12" i="14" s="1"/>
  <c r="AB12" i="14" s="1"/>
  <c r="AC12" i="14" s="1"/>
  <c r="Z17" i="14"/>
  <c r="AA17" i="14" s="1"/>
  <c r="AB17" i="14" s="1"/>
  <c r="AC17" i="14" s="1"/>
  <c r="I10" i="14"/>
  <c r="J10" i="14" s="1"/>
  <c r="Z15" i="14"/>
  <c r="AA15" i="14" s="1"/>
  <c r="AB15" i="14" s="1"/>
  <c r="AC15" i="14" s="1"/>
  <c r="Z20" i="14"/>
  <c r="AA20" i="14" s="1"/>
  <c r="AB20" i="14" s="1"/>
  <c r="AC20" i="14" s="1"/>
  <c r="AB24" i="14"/>
  <c r="AC24" i="14" s="1"/>
  <c r="AB8" i="14"/>
  <c r="AC8" i="14" s="1"/>
  <c r="AB14" i="14"/>
  <c r="AC14" i="14" s="1"/>
  <c r="AB23" i="14"/>
  <c r="AC23" i="14" s="1"/>
  <c r="AB10" i="14" l="1"/>
  <c r="AC10" i="14" s="1"/>
  <c r="Y52" i="13"/>
  <c r="W52" i="13"/>
  <c r="Z52" i="13" s="1"/>
  <c r="AA52" i="13" s="1"/>
  <c r="H52" i="13"/>
  <c r="F52" i="13"/>
  <c r="Z51" i="13"/>
  <c r="AA51" i="13" s="1"/>
  <c r="I51" i="13"/>
  <c r="J51" i="13" s="1"/>
  <c r="Y50" i="13"/>
  <c r="W50" i="13"/>
  <c r="H50" i="13"/>
  <c r="F50" i="13"/>
  <c r="I50" i="13" s="1"/>
  <c r="J50" i="13" s="1"/>
  <c r="Z49" i="13"/>
  <c r="AA49" i="13" s="1"/>
  <c r="I49" i="13"/>
  <c r="J49" i="13" s="1"/>
  <c r="Y48" i="13"/>
  <c r="W48" i="13"/>
  <c r="H48" i="13"/>
  <c r="F48" i="13"/>
  <c r="Y47" i="13"/>
  <c r="W47" i="13"/>
  <c r="H47" i="13"/>
  <c r="F47" i="13"/>
  <c r="Z46" i="13"/>
  <c r="AA46" i="13" s="1"/>
  <c r="I46" i="13"/>
  <c r="J46" i="13" s="1"/>
  <c r="Z45" i="13"/>
  <c r="AA45" i="13" s="1"/>
  <c r="I45" i="13"/>
  <c r="J45" i="13" s="1"/>
  <c r="Z44" i="13"/>
  <c r="AA44" i="13" s="1"/>
  <c r="I44" i="13"/>
  <c r="J44" i="13" s="1"/>
  <c r="AB44" i="13" s="1"/>
  <c r="AC44" i="13" s="1"/>
  <c r="Z43" i="13"/>
  <c r="AA43" i="13" s="1"/>
  <c r="I43" i="13"/>
  <c r="J43" i="13" s="1"/>
  <c r="Y42" i="13"/>
  <c r="W42" i="13"/>
  <c r="Y41" i="13"/>
  <c r="W41" i="13"/>
  <c r="H41" i="13"/>
  <c r="F41" i="13"/>
  <c r="I41" i="13" s="1"/>
  <c r="J41" i="13" s="1"/>
  <c r="Z40" i="13"/>
  <c r="AA40" i="13" s="1"/>
  <c r="I40" i="13"/>
  <c r="J40" i="13" s="1"/>
  <c r="Z39" i="13"/>
  <c r="AA39" i="13" s="1"/>
  <c r="I39" i="13"/>
  <c r="J39" i="13" s="1"/>
  <c r="Z38" i="13"/>
  <c r="AA38" i="13" s="1"/>
  <c r="I38" i="13"/>
  <c r="J38" i="13" s="1"/>
  <c r="Z37" i="13"/>
  <c r="AA37" i="13" s="1"/>
  <c r="I37" i="13"/>
  <c r="J37" i="13" s="1"/>
  <c r="AB37" i="13" s="1"/>
  <c r="AC37" i="13" s="1"/>
  <c r="Z36" i="13"/>
  <c r="AA36" i="13" s="1"/>
  <c r="I36" i="13"/>
  <c r="J36" i="13" s="1"/>
  <c r="Z35" i="13"/>
  <c r="AA35" i="13" s="1"/>
  <c r="I35" i="13"/>
  <c r="J35" i="13" s="1"/>
  <c r="Z34" i="13"/>
  <c r="AA34" i="13" s="1"/>
  <c r="I34" i="13"/>
  <c r="J34" i="13" s="1"/>
  <c r="Z33" i="13"/>
  <c r="AA33" i="13" s="1"/>
  <c r="I33" i="13"/>
  <c r="J33" i="13" s="1"/>
  <c r="AB33" i="13" s="1"/>
  <c r="AC33" i="13" s="1"/>
  <c r="Z32" i="13"/>
  <c r="AA32" i="13" s="1"/>
  <c r="I32" i="13"/>
  <c r="J32" i="13" s="1"/>
  <c r="Z31" i="13"/>
  <c r="AA31" i="13" s="1"/>
  <c r="AB31" i="13" s="1"/>
  <c r="AC31" i="13" s="1"/>
  <c r="Z30" i="13"/>
  <c r="AA30" i="13" s="1"/>
  <c r="I30" i="13"/>
  <c r="J30" i="13" s="1"/>
  <c r="Z29" i="13"/>
  <c r="AA29" i="13" s="1"/>
  <c r="I29" i="13"/>
  <c r="J29" i="13" s="1"/>
  <c r="Z28" i="13"/>
  <c r="AA28" i="13" s="1"/>
  <c r="I28" i="13"/>
  <c r="J28" i="13" s="1"/>
  <c r="Z27" i="13"/>
  <c r="AA27" i="13" s="1"/>
  <c r="I27" i="13"/>
  <c r="J27" i="13" s="1"/>
  <c r="Z26" i="13"/>
  <c r="AA26" i="13" s="1"/>
  <c r="I26" i="13"/>
  <c r="J26" i="13" s="1"/>
  <c r="Z25" i="13"/>
  <c r="AA25" i="13" s="1"/>
  <c r="I25" i="13"/>
  <c r="J25" i="13" s="1"/>
  <c r="Z24" i="13"/>
  <c r="AA24" i="13" s="1"/>
  <c r="I24" i="13"/>
  <c r="J24" i="13" s="1"/>
  <c r="Z23" i="13"/>
  <c r="AA23" i="13" s="1"/>
  <c r="I23" i="13"/>
  <c r="J23" i="13" s="1"/>
  <c r="Z22" i="13"/>
  <c r="AA22" i="13" s="1"/>
  <c r="I22" i="13"/>
  <c r="J22" i="13" s="1"/>
  <c r="Z21" i="13"/>
  <c r="AA21" i="13" s="1"/>
  <c r="I21" i="13"/>
  <c r="J21" i="13" s="1"/>
  <c r="A21" i="13"/>
  <c r="Z20" i="13"/>
  <c r="AA20" i="13" s="1"/>
  <c r="Z19" i="13"/>
  <c r="AA19" i="13" s="1"/>
  <c r="AB19" i="13" s="1"/>
  <c r="AC19" i="13" s="1"/>
  <c r="Z18" i="13"/>
  <c r="AA18" i="13" s="1"/>
  <c r="I18" i="13"/>
  <c r="J18" i="13" s="1"/>
  <c r="Z17" i="13"/>
  <c r="AA17" i="13" s="1"/>
  <c r="AB17" i="13" s="1"/>
  <c r="AC17" i="13" s="1"/>
  <c r="AA16" i="13"/>
  <c r="Z16" i="13"/>
  <c r="J16" i="13"/>
  <c r="I16" i="13"/>
  <c r="Z15" i="13"/>
  <c r="AA15" i="13" s="1"/>
  <c r="J15" i="13"/>
  <c r="Z14" i="13"/>
  <c r="AA14" i="13" s="1"/>
  <c r="AB14" i="13" s="1"/>
  <c r="AC14" i="13" s="1"/>
  <c r="Z13" i="13"/>
  <c r="AA13" i="13" s="1"/>
  <c r="I13" i="13"/>
  <c r="J13" i="13" s="1"/>
  <c r="Y12" i="13"/>
  <c r="W12" i="13"/>
  <c r="Y11" i="13"/>
  <c r="W11" i="13"/>
  <c r="H11" i="13"/>
  <c r="F11" i="13"/>
  <c r="Z10" i="13"/>
  <c r="AA10" i="13" s="1"/>
  <c r="AB10" i="13" s="1"/>
  <c r="AC10" i="13" s="1"/>
  <c r="Z9" i="13"/>
  <c r="AA9" i="13" s="1"/>
  <c r="I9" i="13"/>
  <c r="J9" i="13" s="1"/>
  <c r="AB9" i="13" s="1"/>
  <c r="AC9" i="13" s="1"/>
  <c r="Z8" i="13"/>
  <c r="AA8" i="13" s="1"/>
  <c r="I8" i="13"/>
  <c r="J8" i="13" s="1"/>
  <c r="Z7" i="13"/>
  <c r="AA7" i="13" s="1"/>
  <c r="I7" i="13"/>
  <c r="J7" i="13" s="1"/>
  <c r="Z6" i="13"/>
  <c r="I6" i="13"/>
  <c r="J6" i="13" s="1"/>
  <c r="AB18" i="13" l="1"/>
  <c r="AC18" i="13" s="1"/>
  <c r="AB35" i="13"/>
  <c r="AC35" i="13" s="1"/>
  <c r="AB39" i="13"/>
  <c r="AC39" i="13" s="1"/>
  <c r="AB46" i="13"/>
  <c r="AC46" i="13" s="1"/>
  <c r="Z48" i="13"/>
  <c r="AA48" i="13" s="1"/>
  <c r="AB51" i="13"/>
  <c r="AC51" i="13" s="1"/>
  <c r="AB8" i="13"/>
  <c r="AC8" i="13" s="1"/>
  <c r="AB49" i="13"/>
  <c r="AC49" i="13" s="1"/>
  <c r="I52" i="13"/>
  <c r="J52" i="13" s="1"/>
  <c r="AB52" i="13" s="1"/>
  <c r="AC52" i="13" s="1"/>
  <c r="AB34" i="13"/>
  <c r="AC34" i="13" s="1"/>
  <c r="AB38" i="13"/>
  <c r="AC38" i="13" s="1"/>
  <c r="Z41" i="13"/>
  <c r="AA41" i="13" s="1"/>
  <c r="AB45" i="13"/>
  <c r="AC45" i="13" s="1"/>
  <c r="Z50" i="13"/>
  <c r="AA50" i="13" s="1"/>
  <c r="Z12" i="13"/>
  <c r="AA12" i="13" s="1"/>
  <c r="AB12" i="13" s="1"/>
  <c r="AC12" i="13" s="1"/>
  <c r="AB22" i="13"/>
  <c r="AC22" i="13" s="1"/>
  <c r="AB24" i="13"/>
  <c r="AC24" i="13" s="1"/>
  <c r="AB26" i="13"/>
  <c r="AC26" i="13" s="1"/>
  <c r="AB28" i="13"/>
  <c r="AC28" i="13" s="1"/>
  <c r="AB30" i="13"/>
  <c r="AC30" i="13" s="1"/>
  <c r="AB16" i="13"/>
  <c r="AC16" i="13" s="1"/>
  <c r="AB50" i="13"/>
  <c r="AC50" i="13" s="1"/>
  <c r="AB15" i="13"/>
  <c r="AC15" i="13" s="1"/>
  <c r="AB13" i="13"/>
  <c r="AC13" i="13" s="1"/>
  <c r="AB23" i="13"/>
  <c r="AC23" i="13" s="1"/>
  <c r="AB27" i="13"/>
  <c r="AC27" i="13" s="1"/>
  <c r="Z47" i="13"/>
  <c r="AA47" i="13" s="1"/>
  <c r="Z42" i="13"/>
  <c r="AA42" i="13" s="1"/>
  <c r="AB42" i="13" s="1"/>
  <c r="AC42" i="13" s="1"/>
  <c r="I48" i="13"/>
  <c r="J48" i="13" s="1"/>
  <c r="AB48" i="13" s="1"/>
  <c r="AC48" i="13" s="1"/>
  <c r="I11" i="13"/>
  <c r="J11" i="13" s="1"/>
  <c r="I47" i="13"/>
  <c r="J47" i="13" s="1"/>
  <c r="AB47" i="13" s="1"/>
  <c r="AC47" i="13" s="1"/>
  <c r="AB41" i="13"/>
  <c r="AC41" i="13" s="1"/>
  <c r="Z11" i="13"/>
  <c r="AA11" i="13" s="1"/>
  <c r="AB6" i="13"/>
  <c r="AB7" i="13"/>
  <c r="AB32" i="13"/>
  <c r="AC32" i="13" s="1"/>
  <c r="AB36" i="13"/>
  <c r="AC36" i="13" s="1"/>
  <c r="AB40" i="13"/>
  <c r="AC40" i="13" s="1"/>
  <c r="AB21" i="13"/>
  <c r="AC21" i="13" s="1"/>
  <c r="AB25" i="13"/>
  <c r="AC25" i="13" s="1"/>
  <c r="AB29" i="13"/>
  <c r="AC29" i="13" s="1"/>
  <c r="AB43" i="13"/>
  <c r="AC43" i="13" s="1"/>
  <c r="AB20" i="13"/>
  <c r="AC20" i="13" s="1"/>
  <c r="AB11" i="13" l="1"/>
  <c r="AC11" i="13" s="1"/>
  <c r="AC6" i="13"/>
  <c r="AA6" i="13" s="1"/>
  <c r="AC7" i="13"/>
  <c r="Y23" i="12" l="1"/>
  <c r="Z23" i="12" s="1"/>
  <c r="AA23" i="12" s="1"/>
  <c r="H23" i="12"/>
  <c r="F23" i="12"/>
  <c r="I23" i="12" s="1"/>
  <c r="J23" i="12" s="1"/>
  <c r="Y22" i="12"/>
  <c r="W22" i="12"/>
  <c r="H22" i="12"/>
  <c r="F22" i="12"/>
  <c r="Y21" i="12"/>
  <c r="W21" i="12"/>
  <c r="H21" i="12"/>
  <c r="F21" i="12"/>
  <c r="I21" i="12" s="1"/>
  <c r="J21" i="12" s="1"/>
  <c r="Y20" i="12"/>
  <c r="W20" i="12"/>
  <c r="H20" i="12"/>
  <c r="F20" i="12"/>
  <c r="Y19" i="12"/>
  <c r="W19" i="12"/>
  <c r="H19" i="12"/>
  <c r="F19" i="12"/>
  <c r="I19" i="12" s="1"/>
  <c r="J19" i="12" s="1"/>
  <c r="Y18" i="12"/>
  <c r="W18" i="12"/>
  <c r="H18" i="12"/>
  <c r="F18" i="12"/>
  <c r="Y17" i="12"/>
  <c r="W17" i="12"/>
  <c r="H17" i="12"/>
  <c r="F17" i="12"/>
  <c r="Y16" i="12"/>
  <c r="W16" i="12"/>
  <c r="H16" i="12"/>
  <c r="F16" i="12"/>
  <c r="Y15" i="12"/>
  <c r="W15" i="12"/>
  <c r="H15" i="12"/>
  <c r="F15" i="12"/>
  <c r="I15" i="12" s="1"/>
  <c r="J15" i="12" s="1"/>
  <c r="Y14" i="12"/>
  <c r="W14" i="12"/>
  <c r="H14" i="12"/>
  <c r="F14" i="12"/>
  <c r="Y13" i="12"/>
  <c r="W13" i="12"/>
  <c r="H13" i="12"/>
  <c r="F13" i="12"/>
  <c r="I13" i="12" s="1"/>
  <c r="J13" i="12" s="1"/>
  <c r="Y12" i="12"/>
  <c r="W12" i="12"/>
  <c r="H12" i="12"/>
  <c r="F12" i="12"/>
  <c r="Y11" i="12"/>
  <c r="W11" i="12"/>
  <c r="H11" i="12"/>
  <c r="F11" i="12"/>
  <c r="I11" i="12" s="1"/>
  <c r="J11" i="12" s="1"/>
  <c r="Y10" i="12"/>
  <c r="W10" i="12"/>
  <c r="H10" i="12"/>
  <c r="F10" i="12"/>
  <c r="Y9" i="12"/>
  <c r="W9" i="12"/>
  <c r="H9" i="12"/>
  <c r="F9" i="12"/>
  <c r="I9" i="12" s="1"/>
  <c r="J9" i="12" s="1"/>
  <c r="Y8" i="12"/>
  <c r="W8" i="12"/>
  <c r="H8" i="12"/>
  <c r="F8" i="12"/>
  <c r="Y7" i="12"/>
  <c r="W7" i="12"/>
  <c r="H7" i="12"/>
  <c r="F7" i="12"/>
  <c r="A7" i="12"/>
  <c r="A8" i="12" s="1"/>
  <c r="A9" i="12" s="1"/>
  <c r="Y6" i="12"/>
  <c r="W6" i="12"/>
  <c r="H6" i="12"/>
  <c r="F6" i="12"/>
  <c r="Z22" i="12" l="1"/>
  <c r="AA22" i="12" s="1"/>
  <c r="I10" i="12"/>
  <c r="J10" i="12" s="1"/>
  <c r="Z15" i="12"/>
  <c r="AA15" i="12" s="1"/>
  <c r="AB15" i="12" s="1"/>
  <c r="AC15" i="12" s="1"/>
  <c r="Z17" i="12"/>
  <c r="AA17" i="12" s="1"/>
  <c r="Z8" i="12"/>
  <c r="AA8" i="12" s="1"/>
  <c r="AB23" i="12"/>
  <c r="AC23" i="12" s="1"/>
  <c r="I7" i="12"/>
  <c r="J7" i="12" s="1"/>
  <c r="AB7" i="12" s="1"/>
  <c r="Z19" i="12"/>
  <c r="AA19" i="12" s="1"/>
  <c r="AB19" i="12" s="1"/>
  <c r="AC19" i="12" s="1"/>
  <c r="I14" i="12"/>
  <c r="J14" i="12" s="1"/>
  <c r="I16" i="12"/>
  <c r="J16" i="12" s="1"/>
  <c r="I22" i="12"/>
  <c r="J22" i="12" s="1"/>
  <c r="AB22" i="12" s="1"/>
  <c r="AC22" i="12" s="1"/>
  <c r="Z10" i="12"/>
  <c r="AA10" i="12" s="1"/>
  <c r="Z14" i="12"/>
  <c r="AA14" i="12" s="1"/>
  <c r="Z16" i="12"/>
  <c r="AA16" i="12" s="1"/>
  <c r="I17" i="12"/>
  <c r="J17" i="12" s="1"/>
  <c r="AB17" i="12" s="1"/>
  <c r="AC17" i="12" s="1"/>
  <c r="Z9" i="12"/>
  <c r="AA9" i="12" s="1"/>
  <c r="AB9" i="12" s="1"/>
  <c r="AC9" i="12" s="1"/>
  <c r="Z11" i="12"/>
  <c r="AA11" i="12" s="1"/>
  <c r="AB11" i="12" s="1"/>
  <c r="AC11" i="12" s="1"/>
  <c r="Z21" i="12"/>
  <c r="AA21" i="12" s="1"/>
  <c r="AB21" i="12" s="1"/>
  <c r="AC21" i="12" s="1"/>
  <c r="I6" i="12"/>
  <c r="J6" i="12" s="1"/>
  <c r="Z7" i="12"/>
  <c r="Z12" i="12"/>
  <c r="AA12" i="12" s="1"/>
  <c r="Z6" i="12"/>
  <c r="AA6" i="12" s="1"/>
  <c r="I8" i="12"/>
  <c r="J8" i="12" s="1"/>
  <c r="I18" i="12"/>
  <c r="J18" i="12" s="1"/>
  <c r="Z18" i="12"/>
  <c r="AA18" i="12" s="1"/>
  <c r="I20" i="12"/>
  <c r="J20" i="12" s="1"/>
  <c r="I12" i="12"/>
  <c r="J12" i="12" s="1"/>
  <c r="Z13" i="12"/>
  <c r="AA13" i="12" s="1"/>
  <c r="AB13" i="12" s="1"/>
  <c r="AC13" i="12" s="1"/>
  <c r="Z20" i="12"/>
  <c r="AA20" i="12" s="1"/>
  <c r="AB10" i="12"/>
  <c r="AC10" i="12" s="1"/>
  <c r="AC7" i="12" l="1"/>
  <c r="AB14" i="12"/>
  <c r="AC14" i="12" s="1"/>
  <c r="AB18" i="12"/>
  <c r="AC18" i="12" s="1"/>
  <c r="AB12" i="12"/>
  <c r="AC12" i="12" s="1"/>
  <c r="AB8" i="12"/>
  <c r="AC8" i="12" s="1"/>
  <c r="AB16" i="12"/>
  <c r="AC16" i="12" s="1"/>
  <c r="AB20" i="12"/>
  <c r="AC20" i="12" s="1"/>
  <c r="AB6" i="12"/>
  <c r="AC6" i="12" s="1"/>
  <c r="Y77" i="11"/>
  <c r="W77" i="11"/>
  <c r="H77" i="11"/>
  <c r="F77" i="11"/>
  <c r="Y76" i="11"/>
  <c r="W76" i="11"/>
  <c r="H76" i="11"/>
  <c r="F76" i="11"/>
  <c r="Y75" i="11"/>
  <c r="W75" i="11"/>
  <c r="H75" i="11"/>
  <c r="F75" i="11"/>
  <c r="Y74" i="11"/>
  <c r="W74" i="11"/>
  <c r="H74" i="11"/>
  <c r="F74" i="11"/>
  <c r="Y73" i="11"/>
  <c r="W73" i="11"/>
  <c r="H73" i="11"/>
  <c r="F73" i="11"/>
  <c r="Y72" i="11"/>
  <c r="W72" i="11"/>
  <c r="H72" i="11"/>
  <c r="F72" i="11"/>
  <c r="Y71" i="11"/>
  <c r="W71" i="11"/>
  <c r="H71" i="11"/>
  <c r="F71" i="11"/>
  <c r="Y70" i="11"/>
  <c r="W70" i="11"/>
  <c r="H70" i="11"/>
  <c r="F70" i="11"/>
  <c r="Y69" i="11"/>
  <c r="W69" i="11"/>
  <c r="H69" i="11"/>
  <c r="F69" i="11"/>
  <c r="Y68" i="11"/>
  <c r="W68" i="11"/>
  <c r="H68" i="11"/>
  <c r="F68" i="11"/>
  <c r="Y67" i="11"/>
  <c r="W67" i="11"/>
  <c r="H67" i="11"/>
  <c r="F67" i="11"/>
  <c r="Y66" i="11"/>
  <c r="W66" i="11"/>
  <c r="H66" i="11"/>
  <c r="F66" i="11"/>
  <c r="Y65" i="11"/>
  <c r="W65" i="11"/>
  <c r="H65" i="11"/>
  <c r="F65" i="11"/>
  <c r="Y64" i="11"/>
  <c r="W64" i="11"/>
  <c r="H64" i="11"/>
  <c r="F64" i="11"/>
  <c r="A64" i="11"/>
  <c r="A65" i="11" s="1"/>
  <c r="A66" i="11" s="1"/>
  <c r="A67" i="11" s="1"/>
  <c r="A68" i="11" s="1"/>
  <c r="A69" i="11" s="1"/>
  <c r="A70" i="11" s="1"/>
  <c r="A71" i="11" s="1"/>
  <c r="A72" i="11" s="1"/>
  <c r="A73" i="11" s="1"/>
  <c r="A74" i="11" s="1"/>
  <c r="A75" i="11" s="1"/>
  <c r="Y63" i="11"/>
  <c r="W63" i="11"/>
  <c r="H63" i="11"/>
  <c r="F63" i="11"/>
  <c r="Y62" i="11"/>
  <c r="W62" i="11"/>
  <c r="H62" i="11"/>
  <c r="F62" i="11"/>
  <c r="Y61" i="11"/>
  <c r="W61" i="11"/>
  <c r="H61" i="11"/>
  <c r="F61" i="11"/>
  <c r="Y60" i="11"/>
  <c r="W60" i="11"/>
  <c r="H60" i="11"/>
  <c r="F60" i="11"/>
  <c r="Z59" i="11"/>
  <c r="AA59" i="11" s="1"/>
  <c r="AB59" i="11" s="1"/>
  <c r="AC59" i="11" s="1"/>
  <c r="Z58" i="11"/>
  <c r="AA58" i="11" s="1"/>
  <c r="AB58" i="11" s="1"/>
  <c r="AC58" i="11" s="1"/>
  <c r="Z57" i="11"/>
  <c r="AA57" i="11" s="1"/>
  <c r="AB57" i="11" s="1"/>
  <c r="AC57" i="11" s="1"/>
  <c r="Z56" i="11"/>
  <c r="AA56" i="11" s="1"/>
  <c r="I56" i="11"/>
  <c r="J56" i="11" s="1"/>
  <c r="Z55" i="11"/>
  <c r="AA55" i="11" s="1"/>
  <c r="I55" i="11"/>
  <c r="J55" i="11" s="1"/>
  <c r="Z54" i="11"/>
  <c r="AA54" i="11" s="1"/>
  <c r="AB54" i="11" s="1"/>
  <c r="AC54" i="11" s="1"/>
  <c r="Z53" i="11"/>
  <c r="AA53" i="11" s="1"/>
  <c r="I53" i="11"/>
  <c r="J53" i="11" s="1"/>
  <c r="AB53" i="11" s="1"/>
  <c r="AC53" i="11" s="1"/>
  <c r="Z52" i="11"/>
  <c r="AA52" i="11" s="1"/>
  <c r="AB52" i="11" s="1"/>
  <c r="AC52" i="11" s="1"/>
  <c r="Z51" i="11"/>
  <c r="AA51" i="11" s="1"/>
  <c r="I51" i="11"/>
  <c r="J51" i="11" s="1"/>
  <c r="Z50" i="11"/>
  <c r="AA50" i="11" s="1"/>
  <c r="AB50" i="11" s="1"/>
  <c r="AC50" i="11" s="1"/>
  <c r="Z49" i="11"/>
  <c r="AA49" i="11" s="1"/>
  <c r="AB49" i="11" s="1"/>
  <c r="AC49" i="11" s="1"/>
  <c r="Z48" i="11"/>
  <c r="AA48" i="11" s="1"/>
  <c r="AB48" i="11" s="1"/>
  <c r="AC48" i="11" s="1"/>
  <c r="Z47" i="11"/>
  <c r="AA47" i="11" s="1"/>
  <c r="I47" i="11"/>
  <c r="J47" i="11" s="1"/>
  <c r="AB47" i="11" s="1"/>
  <c r="AC47" i="11" s="1"/>
  <c r="Z46" i="11"/>
  <c r="AA46" i="11" s="1"/>
  <c r="I46" i="11"/>
  <c r="J46" i="11" s="1"/>
  <c r="AB46" i="11" s="1"/>
  <c r="AC46" i="11" s="1"/>
  <c r="Y45" i="11"/>
  <c r="W45" i="11"/>
  <c r="H45" i="11"/>
  <c r="F45" i="11"/>
  <c r="Z44" i="11"/>
  <c r="AA44" i="11" s="1"/>
  <c r="AB44" i="11" s="1"/>
  <c r="AC44" i="11" s="1"/>
  <c r="Z43" i="11"/>
  <c r="AA43" i="11" s="1"/>
  <c r="I43" i="11"/>
  <c r="J43" i="11" s="1"/>
  <c r="Z42" i="11"/>
  <c r="AA42" i="11" s="1"/>
  <c r="AB42" i="11" s="1"/>
  <c r="AC42" i="11" s="1"/>
  <c r="Z41" i="11"/>
  <c r="AA41" i="11" s="1"/>
  <c r="AB41" i="11" s="1"/>
  <c r="AC41" i="11" s="1"/>
  <c r="Z40" i="11"/>
  <c r="AA40" i="11" s="1"/>
  <c r="I40" i="11"/>
  <c r="J40" i="11" s="1"/>
  <c r="AB40" i="11" s="1"/>
  <c r="AC40" i="11" s="1"/>
  <c r="Z39" i="11"/>
  <c r="AA39" i="11" s="1"/>
  <c r="AB39" i="11" s="1"/>
  <c r="AC39" i="11" s="1"/>
  <c r="Z38" i="11"/>
  <c r="AA38" i="11" s="1"/>
  <c r="AB38" i="11" s="1"/>
  <c r="AC38" i="11" s="1"/>
  <c r="Z37" i="11"/>
  <c r="AA37" i="11" s="1"/>
  <c r="I37" i="11"/>
  <c r="J37" i="11" s="1"/>
  <c r="AB37" i="11" s="1"/>
  <c r="AC37" i="11" s="1"/>
  <c r="Z36" i="11"/>
  <c r="AA36" i="11" s="1"/>
  <c r="I36" i="11"/>
  <c r="J36" i="11" s="1"/>
  <c r="Z35" i="11"/>
  <c r="AA35" i="11" s="1"/>
  <c r="I35" i="11"/>
  <c r="J35" i="11" s="1"/>
  <c r="Z34" i="11"/>
  <c r="AA34" i="11" s="1"/>
  <c r="I34" i="11"/>
  <c r="J34" i="11" s="1"/>
  <c r="Z33" i="11"/>
  <c r="AA33" i="11" s="1"/>
  <c r="I33" i="11"/>
  <c r="J33" i="11" s="1"/>
  <c r="AB33" i="11" s="1"/>
  <c r="AC33" i="11" s="1"/>
  <c r="Z32" i="11"/>
  <c r="AA32" i="11" s="1"/>
  <c r="AB32" i="11" s="1"/>
  <c r="AC32" i="11" s="1"/>
  <c r="Z31" i="11"/>
  <c r="AA31" i="11" s="1"/>
  <c r="AB31" i="11" s="1"/>
  <c r="AC31" i="11" s="1"/>
  <c r="Z30" i="11"/>
  <c r="AA30" i="11" s="1"/>
  <c r="AB30" i="11" s="1"/>
  <c r="AC30" i="11" s="1"/>
  <c r="Z29" i="11"/>
  <c r="AA29" i="11" s="1"/>
  <c r="I29" i="11"/>
  <c r="J29" i="11" s="1"/>
  <c r="Z28" i="11"/>
  <c r="AA28" i="11" s="1"/>
  <c r="I28" i="11"/>
  <c r="J28" i="11" s="1"/>
  <c r="AB28" i="11" s="1"/>
  <c r="AC28" i="11" s="1"/>
  <c r="Z27" i="11"/>
  <c r="AA27" i="11" s="1"/>
  <c r="I27" i="11"/>
  <c r="J27" i="11" s="1"/>
  <c r="Z26" i="11"/>
  <c r="AA26" i="11" s="1"/>
  <c r="I26" i="11"/>
  <c r="J26" i="11" s="1"/>
  <c r="Y25" i="11"/>
  <c r="W25" i="11"/>
  <c r="Y24" i="11"/>
  <c r="W24" i="11"/>
  <c r="H24" i="11"/>
  <c r="F24" i="11"/>
  <c r="Z23" i="11"/>
  <c r="AA23" i="11" s="1"/>
  <c r="AB23" i="11" s="1"/>
  <c r="AC23" i="11" s="1"/>
  <c r="Z22" i="11"/>
  <c r="AA22" i="11" s="1"/>
  <c r="AB22" i="11" s="1"/>
  <c r="AC22" i="11" s="1"/>
  <c r="Z21" i="11"/>
  <c r="AA21" i="11" s="1"/>
  <c r="AB21" i="11" s="1"/>
  <c r="AC21" i="11" s="1"/>
  <c r="Z20" i="11"/>
  <c r="AA20" i="11" s="1"/>
  <c r="I20" i="11"/>
  <c r="J20" i="11" s="1"/>
  <c r="Z19" i="11"/>
  <c r="AA19" i="11" s="1"/>
  <c r="AB19" i="11" s="1"/>
  <c r="AC19" i="11" s="1"/>
  <c r="Z18" i="11"/>
  <c r="AA18" i="11" s="1"/>
  <c r="AB18" i="11" s="1"/>
  <c r="AC18" i="11" s="1"/>
  <c r="AA17" i="11"/>
  <c r="AB17" i="11" s="1"/>
  <c r="AC17" i="11" s="1"/>
  <c r="Z17" i="11"/>
  <c r="Z16" i="11"/>
  <c r="AA16" i="11" s="1"/>
  <c r="AB16" i="11" s="1"/>
  <c r="AC16" i="11" s="1"/>
  <c r="Z15" i="11"/>
  <c r="AA15" i="11" s="1"/>
  <c r="I15" i="11"/>
  <c r="J15" i="11" s="1"/>
  <c r="Y14" i="11"/>
  <c r="W14" i="11"/>
  <c r="H14" i="11"/>
  <c r="F14" i="11"/>
  <c r="Y13" i="11"/>
  <c r="W13" i="11"/>
  <c r="Y12" i="11"/>
  <c r="W12" i="11"/>
  <c r="H12" i="11"/>
  <c r="F12" i="11"/>
  <c r="A12" i="11"/>
  <c r="Z11" i="11"/>
  <c r="AA11" i="11" s="1"/>
  <c r="AB11" i="11" s="1"/>
  <c r="AC11" i="11" s="1"/>
  <c r="AA10" i="11"/>
  <c r="AB10" i="11" s="1"/>
  <c r="AC10" i="11" s="1"/>
  <c r="Z10" i="11"/>
  <c r="Z9" i="11"/>
  <c r="AA9" i="11" s="1"/>
  <c r="AB9" i="11" s="1"/>
  <c r="AC9" i="11" s="1"/>
  <c r="Z8" i="11"/>
  <c r="AA8" i="11" s="1"/>
  <c r="AB8" i="11" s="1"/>
  <c r="AC8" i="11" s="1"/>
  <c r="Z7" i="11"/>
  <c r="AA7" i="11" s="1"/>
  <c r="AB7" i="11" s="1"/>
  <c r="AC7" i="11" s="1"/>
  <c r="Z6" i="11"/>
  <c r="AA6" i="11" s="1"/>
  <c r="I6" i="11"/>
  <c r="J6" i="11" s="1"/>
  <c r="Z16" i="10"/>
  <c r="AA16" i="10" s="1"/>
  <c r="AB16" i="10" s="1"/>
  <c r="AC16" i="10" s="1"/>
  <c r="Z15" i="10"/>
  <c r="AA15" i="10" s="1"/>
  <c r="I15" i="10"/>
  <c r="J15" i="10" s="1"/>
  <c r="Z14" i="10"/>
  <c r="AA14" i="10" s="1"/>
  <c r="AB14" i="10" s="1"/>
  <c r="AC14" i="10" s="1"/>
  <c r="Z13" i="10"/>
  <c r="AA13" i="10" s="1"/>
  <c r="AB13" i="10" s="1"/>
  <c r="AC13" i="10" s="1"/>
  <c r="Z12" i="10"/>
  <c r="AA12" i="10" s="1"/>
  <c r="I12" i="10"/>
  <c r="J12" i="10" s="1"/>
  <c r="Z11" i="10"/>
  <c r="AA11" i="10" s="1"/>
  <c r="AB11" i="10" s="1"/>
  <c r="AC11" i="10" s="1"/>
  <c r="Z10" i="10"/>
  <c r="AA10" i="10" s="1"/>
  <c r="AB10" i="10" s="1"/>
  <c r="AC10" i="10" s="1"/>
  <c r="Z9" i="10"/>
  <c r="AA9" i="10" s="1"/>
  <c r="I9" i="10"/>
  <c r="J9" i="10" s="1"/>
  <c r="Z8" i="10"/>
  <c r="AA8" i="10" s="1"/>
  <c r="I8" i="10"/>
  <c r="J8" i="10" s="1"/>
  <c r="Z7" i="10"/>
  <c r="AA7" i="10" s="1"/>
  <c r="AB7" i="10" s="1"/>
  <c r="AC7" i="10" s="1"/>
  <c r="Z6" i="10"/>
  <c r="AA6" i="10" s="1"/>
  <c r="I6" i="10"/>
  <c r="J6" i="10" s="1"/>
  <c r="Z22" i="9"/>
  <c r="AA22" i="9" s="1"/>
  <c r="I22" i="9"/>
  <c r="J22" i="9" s="1"/>
  <c r="Z21" i="9"/>
  <c r="AA21" i="9" s="1"/>
  <c r="I21" i="9"/>
  <c r="J21" i="9" s="1"/>
  <c r="Z20" i="9"/>
  <c r="AA20" i="9" s="1"/>
  <c r="I20" i="9"/>
  <c r="J20" i="9" s="1"/>
  <c r="AB20" i="9" s="1"/>
  <c r="AC20" i="9" s="1"/>
  <c r="Z19" i="9"/>
  <c r="AA19" i="9" s="1"/>
  <c r="AB19" i="9" s="1"/>
  <c r="AC19" i="9" s="1"/>
  <c r="Z18" i="9"/>
  <c r="AA18" i="9" s="1"/>
  <c r="I18" i="9"/>
  <c r="J18" i="9" s="1"/>
  <c r="Z17" i="9"/>
  <c r="AA17" i="9" s="1"/>
  <c r="I17" i="9"/>
  <c r="J17" i="9" s="1"/>
  <c r="Y16" i="9"/>
  <c r="W16" i="9"/>
  <c r="Z16" i="9" s="1"/>
  <c r="AA16" i="9" s="1"/>
  <c r="AB16" i="9" s="1"/>
  <c r="AC16" i="9" s="1"/>
  <c r="Y15" i="9"/>
  <c r="W15" i="9"/>
  <c r="Z15" i="9" s="1"/>
  <c r="AA15" i="9" s="1"/>
  <c r="AB15" i="9" s="1"/>
  <c r="AC15" i="9" s="1"/>
  <c r="Y14" i="9"/>
  <c r="W14" i="9"/>
  <c r="H14" i="9"/>
  <c r="F14" i="9"/>
  <c r="I14" i="9" s="1"/>
  <c r="J14" i="9" s="1"/>
  <c r="Y13" i="9"/>
  <c r="W13" i="9"/>
  <c r="Z13" i="9" s="1"/>
  <c r="AA13" i="9" s="1"/>
  <c r="AB13" i="9" s="1"/>
  <c r="Y12" i="9"/>
  <c r="W12" i="9"/>
  <c r="Z12" i="9" s="1"/>
  <c r="AA12" i="9" s="1"/>
  <c r="H12" i="9"/>
  <c r="F12" i="9"/>
  <c r="Z11" i="9"/>
  <c r="AA11" i="9" s="1"/>
  <c r="I11" i="9"/>
  <c r="J11" i="9" s="1"/>
  <c r="AB11" i="9" s="1"/>
  <c r="AC11" i="9" s="1"/>
  <c r="Z10" i="9"/>
  <c r="AA10" i="9" s="1"/>
  <c r="AB10" i="9" s="1"/>
  <c r="AC10" i="9" s="1"/>
  <c r="Z9" i="9"/>
  <c r="AA9" i="9" s="1"/>
  <c r="I9" i="9"/>
  <c r="J9" i="9" s="1"/>
  <c r="AB9" i="9" s="1"/>
  <c r="AC9" i="9" s="1"/>
  <c r="Z8" i="9"/>
  <c r="AA8" i="9" s="1"/>
  <c r="I8" i="9"/>
  <c r="J8" i="9" s="1"/>
  <c r="Z7" i="9"/>
  <c r="AA7" i="9" s="1"/>
  <c r="I7" i="9"/>
  <c r="J7" i="9" s="1"/>
  <c r="A7" i="9"/>
  <c r="A8" i="9" s="1"/>
  <c r="A9" i="9" s="1"/>
  <c r="Z6" i="9"/>
  <c r="AA6" i="9" s="1"/>
  <c r="I6" i="9"/>
  <c r="J6" i="9" s="1"/>
  <c r="AB6" i="9" s="1"/>
  <c r="AC6" i="9" s="1"/>
  <c r="Z16" i="8"/>
  <c r="AA16" i="8" s="1"/>
  <c r="I16" i="8"/>
  <c r="J16" i="8" s="1"/>
  <c r="Z15" i="8"/>
  <c r="AA15" i="8" s="1"/>
  <c r="I15" i="8"/>
  <c r="J15" i="8" s="1"/>
  <c r="Z14" i="8"/>
  <c r="AA14" i="8" s="1"/>
  <c r="AB14" i="8" s="1"/>
  <c r="AC14" i="8" s="1"/>
  <c r="Z13" i="8"/>
  <c r="AA13" i="8" s="1"/>
  <c r="I13" i="8"/>
  <c r="J13" i="8" s="1"/>
  <c r="Z12" i="8"/>
  <c r="AA12" i="8" s="1"/>
  <c r="I12" i="8"/>
  <c r="J12" i="8" s="1"/>
  <c r="Z11" i="8"/>
  <c r="AA11" i="8" s="1"/>
  <c r="I11" i="8"/>
  <c r="J11" i="8" s="1"/>
  <c r="Z10" i="8"/>
  <c r="AA10" i="8" s="1"/>
  <c r="I10" i="8"/>
  <c r="J10" i="8" s="1"/>
  <c r="Z9" i="8"/>
  <c r="AA9" i="8" s="1"/>
  <c r="I9" i="8"/>
  <c r="J9" i="8" s="1"/>
  <c r="Z8" i="8"/>
  <c r="AA8" i="8" s="1"/>
  <c r="I8" i="8"/>
  <c r="J8" i="8" s="1"/>
  <c r="Z7" i="8"/>
  <c r="AA7" i="8" s="1"/>
  <c r="I7" i="8"/>
  <c r="J7" i="8" s="1"/>
  <c r="Z6" i="8"/>
  <c r="AA6" i="8" s="1"/>
  <c r="I6" i="8"/>
  <c r="J6" i="8" s="1"/>
  <c r="Z24" i="7"/>
  <c r="AA24" i="7" s="1"/>
  <c r="I24" i="7"/>
  <c r="J24" i="7" s="1"/>
  <c r="Z23" i="7"/>
  <c r="AA23" i="7" s="1"/>
  <c r="I23" i="7"/>
  <c r="J23" i="7" s="1"/>
  <c r="Z22" i="7"/>
  <c r="AA22" i="7" s="1"/>
  <c r="J22" i="7"/>
  <c r="I22" i="7"/>
  <c r="Z21" i="7"/>
  <c r="AA21" i="7" s="1"/>
  <c r="I21" i="7"/>
  <c r="J21" i="7" s="1"/>
  <c r="Z20" i="7"/>
  <c r="AA20" i="7" s="1"/>
  <c r="I20" i="7"/>
  <c r="J20" i="7" s="1"/>
  <c r="Z19" i="7"/>
  <c r="AA19" i="7" s="1"/>
  <c r="I19" i="7"/>
  <c r="J19" i="7" s="1"/>
  <c r="AB19" i="7" s="1"/>
  <c r="AC19" i="7" s="1"/>
  <c r="A19" i="7"/>
  <c r="A20" i="7" s="1"/>
  <c r="A21" i="7" s="1"/>
  <c r="A22" i="7" s="1"/>
  <c r="A23" i="7" s="1"/>
  <c r="A24" i="7" s="1"/>
  <c r="Z18" i="7"/>
  <c r="AA18" i="7" s="1"/>
  <c r="I18" i="7"/>
  <c r="J18" i="7" s="1"/>
  <c r="Z17" i="7"/>
  <c r="AA17" i="7" s="1"/>
  <c r="I17" i="7"/>
  <c r="J17" i="7" s="1"/>
  <c r="Y16" i="7"/>
  <c r="W16" i="7"/>
  <c r="Z16" i="7" s="1"/>
  <c r="AA16" i="7" s="1"/>
  <c r="H16" i="7"/>
  <c r="F16" i="7"/>
  <c r="Z15" i="7"/>
  <c r="AA15" i="7" s="1"/>
  <c r="I15" i="7"/>
  <c r="J15" i="7" s="1"/>
  <c r="Z14" i="7"/>
  <c r="AA14" i="7" s="1"/>
  <c r="AB14" i="7" s="1"/>
  <c r="AC14" i="7" s="1"/>
  <c r="I14" i="7"/>
  <c r="A14" i="7"/>
  <c r="A15" i="7" s="1"/>
  <c r="Z13" i="7"/>
  <c r="AA13" i="7" s="1"/>
  <c r="I13" i="7"/>
  <c r="J13" i="7" s="1"/>
  <c r="Z12" i="7"/>
  <c r="AA12" i="7" s="1"/>
  <c r="AB12" i="7" s="1"/>
  <c r="AC12" i="7" s="1"/>
  <c r="I12" i="7"/>
  <c r="Z11" i="7"/>
  <c r="AA11" i="7" s="1"/>
  <c r="I11" i="7"/>
  <c r="J11" i="7" s="1"/>
  <c r="Z10" i="7"/>
  <c r="AA10" i="7" s="1"/>
  <c r="I10" i="7"/>
  <c r="J10" i="7" s="1"/>
  <c r="AB10" i="7" s="1"/>
  <c r="AC10" i="7" s="1"/>
  <c r="AA9" i="7"/>
  <c r="Z9" i="7"/>
  <c r="I9" i="7"/>
  <c r="J9" i="7" s="1"/>
  <c r="Z8" i="7"/>
  <c r="AA8" i="7" s="1"/>
  <c r="I8" i="7"/>
  <c r="J8" i="7" s="1"/>
  <c r="Z7" i="7"/>
  <c r="AA7" i="7" s="1"/>
  <c r="I7" i="7"/>
  <c r="J7" i="7" s="1"/>
  <c r="A7" i="7"/>
  <c r="A8" i="7" s="1"/>
  <c r="A9" i="7" s="1"/>
  <c r="A10" i="7" s="1"/>
  <c r="A11" i="7" s="1"/>
  <c r="Z6" i="7"/>
  <c r="AA6" i="7" s="1"/>
  <c r="I6" i="7"/>
  <c r="J6" i="7" s="1"/>
  <c r="AB6" i="7" s="1"/>
  <c r="AC6" i="7" s="1"/>
  <c r="Y22" i="6"/>
  <c r="W22" i="6"/>
  <c r="H22" i="6"/>
  <c r="F22" i="6"/>
  <c r="Y21" i="6"/>
  <c r="W21" i="6"/>
  <c r="Y20" i="6"/>
  <c r="W20" i="6"/>
  <c r="H20" i="6"/>
  <c r="F20" i="6"/>
  <c r="Z19" i="6"/>
  <c r="AA19" i="6" s="1"/>
  <c r="I19" i="6"/>
  <c r="J19" i="6" s="1"/>
  <c r="Y18" i="6"/>
  <c r="W18" i="6"/>
  <c r="H18" i="6"/>
  <c r="F18" i="6"/>
  <c r="Y17" i="6"/>
  <c r="W17" i="6"/>
  <c r="H17" i="6"/>
  <c r="F17" i="6"/>
  <c r="Y16" i="6"/>
  <c r="W16" i="6"/>
  <c r="H16" i="6"/>
  <c r="F16" i="6"/>
  <c r="Y15" i="6"/>
  <c r="W15" i="6"/>
  <c r="H15" i="6"/>
  <c r="F15" i="6"/>
  <c r="Y14" i="6"/>
  <c r="W14" i="6"/>
  <c r="H14" i="6"/>
  <c r="F14" i="6"/>
  <c r="Y13" i="6"/>
  <c r="W13" i="6"/>
  <c r="H13" i="6"/>
  <c r="F13" i="6"/>
  <c r="Y12" i="6"/>
  <c r="W12" i="6"/>
  <c r="H12" i="6"/>
  <c r="F12" i="6"/>
  <c r="Y11" i="6"/>
  <c r="W11" i="6"/>
  <c r="H11" i="6"/>
  <c r="F11" i="6"/>
  <c r="Y10" i="6"/>
  <c r="W10" i="6"/>
  <c r="H10" i="6"/>
  <c r="F10" i="6"/>
  <c r="Y9" i="6"/>
  <c r="W9" i="6"/>
  <c r="H9" i="6"/>
  <c r="F9" i="6"/>
  <c r="Y8" i="6"/>
  <c r="W8" i="6"/>
  <c r="H8" i="6"/>
  <c r="F8" i="6"/>
  <c r="Z7" i="6"/>
  <c r="AA7" i="6" s="1"/>
  <c r="I7" i="6"/>
  <c r="J7" i="6" s="1"/>
  <c r="Y6" i="6"/>
  <c r="W6" i="6"/>
  <c r="H6" i="6"/>
  <c r="F6" i="6"/>
  <c r="Z10" i="6" l="1"/>
  <c r="AA10" i="6" s="1"/>
  <c r="I10" i="6"/>
  <c r="J10" i="6" s="1"/>
  <c r="Z14" i="6"/>
  <c r="AA14" i="6" s="1"/>
  <c r="AB9" i="10"/>
  <c r="AC9" i="10" s="1"/>
  <c r="AB15" i="10"/>
  <c r="AC15" i="10" s="1"/>
  <c r="AB9" i="7"/>
  <c r="AC9" i="7" s="1"/>
  <c r="AB20" i="7"/>
  <c r="AC20" i="7" s="1"/>
  <c r="I16" i="6"/>
  <c r="J16" i="6" s="1"/>
  <c r="I17" i="6"/>
  <c r="J17" i="6" s="1"/>
  <c r="I13" i="6"/>
  <c r="J13" i="6" s="1"/>
  <c r="Z15" i="6"/>
  <c r="AA15" i="6" s="1"/>
  <c r="I20" i="6"/>
  <c r="J20" i="6" s="1"/>
  <c r="I9" i="6"/>
  <c r="J9" i="6" s="1"/>
  <c r="AB9" i="6" s="1"/>
  <c r="AC9" i="6" s="1"/>
  <c r="Z16" i="6"/>
  <c r="AA16" i="6" s="1"/>
  <c r="Z9" i="6"/>
  <c r="AA9" i="6" s="1"/>
  <c r="Z11" i="6"/>
  <c r="AA11" i="6" s="1"/>
  <c r="Z12" i="6"/>
  <c r="AA12" i="6" s="1"/>
  <c r="AB20" i="11"/>
  <c r="AC20" i="11" s="1"/>
  <c r="I18" i="6"/>
  <c r="J18" i="6" s="1"/>
  <c r="Z20" i="6"/>
  <c r="AA20" i="6" s="1"/>
  <c r="AB20" i="6" s="1"/>
  <c r="AC20" i="6" s="1"/>
  <c r="AB9" i="8"/>
  <c r="AC9" i="8" s="1"/>
  <c r="AB13" i="8"/>
  <c r="AC13" i="8" s="1"/>
  <c r="AB21" i="9"/>
  <c r="AC21" i="9" s="1"/>
  <c r="Z18" i="6"/>
  <c r="AA18" i="6" s="1"/>
  <c r="AB18" i="7"/>
  <c r="AC18" i="7" s="1"/>
  <c r="AB6" i="8"/>
  <c r="AC6" i="8" s="1"/>
  <c r="AB10" i="8"/>
  <c r="AC10" i="8" s="1"/>
  <c r="AB7" i="9"/>
  <c r="AC7" i="9" s="1"/>
  <c r="I8" i="6"/>
  <c r="J8" i="6" s="1"/>
  <c r="I12" i="6"/>
  <c r="J12" i="6" s="1"/>
  <c r="Z13" i="6"/>
  <c r="AA13" i="6" s="1"/>
  <c r="I16" i="7"/>
  <c r="J16" i="7" s="1"/>
  <c r="I12" i="9"/>
  <c r="J12" i="9" s="1"/>
  <c r="Z14" i="9"/>
  <c r="AA14" i="9" s="1"/>
  <c r="AB36" i="11"/>
  <c r="AC36" i="11" s="1"/>
  <c r="I14" i="6"/>
  <c r="J14" i="6" s="1"/>
  <c r="AB14" i="6" s="1"/>
  <c r="AC14" i="6" s="1"/>
  <c r="I6" i="6"/>
  <c r="J6" i="6" s="1"/>
  <c r="AB19" i="6"/>
  <c r="AC19" i="6" s="1"/>
  <c r="AB22" i="7"/>
  <c r="AC22" i="7" s="1"/>
  <c r="AB6" i="10"/>
  <c r="AC6" i="10" s="1"/>
  <c r="AB27" i="11"/>
  <c r="AC27" i="11" s="1"/>
  <c r="I60" i="11"/>
  <c r="J60" i="11" s="1"/>
  <c r="AB8" i="10"/>
  <c r="AC8" i="10" s="1"/>
  <c r="AB16" i="8"/>
  <c r="AC16" i="8" s="1"/>
  <c r="AB11" i="7"/>
  <c r="AC11" i="7" s="1"/>
  <c r="AB8" i="7"/>
  <c r="AC8" i="7" s="1"/>
  <c r="AB24" i="7"/>
  <c r="AC24" i="7" s="1"/>
  <c r="AB16" i="7"/>
  <c r="AC16" i="7" s="1"/>
  <c r="AB17" i="7"/>
  <c r="AC17" i="7" s="1"/>
  <c r="AB13" i="7"/>
  <c r="AC13" i="7" s="1"/>
  <c r="AB15" i="7"/>
  <c r="AC15" i="7" s="1"/>
  <c r="AB21" i="7"/>
  <c r="AC21" i="7" s="1"/>
  <c r="AB23" i="7"/>
  <c r="AC23" i="7" s="1"/>
  <c r="AB7" i="6"/>
  <c r="AC7" i="6" s="1"/>
  <c r="Z17" i="6"/>
  <c r="AA17" i="6" s="1"/>
  <c r="Z6" i="6"/>
  <c r="AA6" i="6" s="1"/>
  <c r="Z8" i="6"/>
  <c r="AA8" i="6" s="1"/>
  <c r="I11" i="6"/>
  <c r="J11" i="6" s="1"/>
  <c r="I15" i="6"/>
  <c r="J15" i="6" s="1"/>
  <c r="AB15" i="6" s="1"/>
  <c r="AC15" i="6" s="1"/>
  <c r="Z21" i="6"/>
  <c r="AA21" i="6" s="1"/>
  <c r="AB21" i="6" s="1"/>
  <c r="AC21" i="6" s="1"/>
  <c r="AB6" i="11"/>
  <c r="AC6" i="11" s="1"/>
  <c r="AB15" i="11"/>
  <c r="AC15" i="11" s="1"/>
  <c r="AB26" i="11"/>
  <c r="AC26" i="11" s="1"/>
  <c r="AB55" i="11"/>
  <c r="AC55" i="11" s="1"/>
  <c r="AB43" i="11"/>
  <c r="AC43" i="11" s="1"/>
  <c r="I24" i="11"/>
  <c r="J24" i="11" s="1"/>
  <c r="AB35" i="11"/>
  <c r="AC35" i="11" s="1"/>
  <c r="Z61" i="11"/>
  <c r="AA61" i="11" s="1"/>
  <c r="Z65" i="11"/>
  <c r="AA65" i="11" s="1"/>
  <c r="Z67" i="11"/>
  <c r="AA67" i="11" s="1"/>
  <c r="Z69" i="11"/>
  <c r="AA69" i="11" s="1"/>
  <c r="Z71" i="11"/>
  <c r="AA71" i="11" s="1"/>
  <c r="Z77" i="11"/>
  <c r="AA77" i="11" s="1"/>
  <c r="I68" i="11"/>
  <c r="J68" i="11" s="1"/>
  <c r="Z68" i="11"/>
  <c r="AA68" i="11" s="1"/>
  <c r="Z74" i="11"/>
  <c r="AA74" i="11" s="1"/>
  <c r="Z76" i="11"/>
  <c r="AA76" i="11" s="1"/>
  <c r="I63" i="11"/>
  <c r="J63" i="11" s="1"/>
  <c r="I77" i="11"/>
  <c r="J77" i="11" s="1"/>
  <c r="Z45" i="11"/>
  <c r="AA45" i="11" s="1"/>
  <c r="I62" i="11"/>
  <c r="J62" i="11" s="1"/>
  <c r="I14" i="11"/>
  <c r="J14" i="11" s="1"/>
  <c r="Z60" i="11"/>
  <c r="AA60" i="11" s="1"/>
  <c r="Z62" i="11"/>
  <c r="AA62" i="11" s="1"/>
  <c r="I64" i="11"/>
  <c r="J64" i="11" s="1"/>
  <c r="I72" i="11"/>
  <c r="J72" i="11" s="1"/>
  <c r="I76" i="11"/>
  <c r="J76" i="11" s="1"/>
  <c r="AB76" i="11" s="1"/>
  <c r="AC76" i="11" s="1"/>
  <c r="I12" i="11"/>
  <c r="J12" i="11" s="1"/>
  <c r="Z13" i="11"/>
  <c r="AA13" i="11" s="1"/>
  <c r="AB13" i="11" s="1"/>
  <c r="AC13" i="11" s="1"/>
  <c r="I61" i="11"/>
  <c r="J61" i="11" s="1"/>
  <c r="Z64" i="11"/>
  <c r="AA64" i="11" s="1"/>
  <c r="Z75" i="11"/>
  <c r="AA75" i="11" s="1"/>
  <c r="I22" i="6"/>
  <c r="J22" i="6" s="1"/>
  <c r="I65" i="11"/>
  <c r="J65" i="11" s="1"/>
  <c r="I67" i="11"/>
  <c r="J67" i="11" s="1"/>
  <c r="AB67" i="11" s="1"/>
  <c r="AC67" i="11" s="1"/>
  <c r="I69" i="11"/>
  <c r="J69" i="11" s="1"/>
  <c r="I71" i="11"/>
  <c r="J71" i="11" s="1"/>
  <c r="AB71" i="11" s="1"/>
  <c r="AC71" i="11" s="1"/>
  <c r="I73" i="11"/>
  <c r="J73" i="11" s="1"/>
  <c r="I75" i="11"/>
  <c r="J75" i="11" s="1"/>
  <c r="Z63" i="11"/>
  <c r="AA63" i="11" s="1"/>
  <c r="AB63" i="11" s="1"/>
  <c r="AC63" i="11" s="1"/>
  <c r="Z12" i="11"/>
  <c r="AA12" i="11" s="1"/>
  <c r="Z24" i="11"/>
  <c r="AA24" i="11" s="1"/>
  <c r="Z72" i="11"/>
  <c r="AA72" i="11" s="1"/>
  <c r="AB72" i="11" s="1"/>
  <c r="AC72" i="11" s="1"/>
  <c r="Z70" i="11"/>
  <c r="AA70" i="11" s="1"/>
  <c r="Z14" i="11"/>
  <c r="AA14" i="11" s="1"/>
  <c r="AB14" i="11" s="1"/>
  <c r="AC14" i="11" s="1"/>
  <c r="I45" i="11"/>
  <c r="J45" i="11" s="1"/>
  <c r="AB45" i="11" s="1"/>
  <c r="AC45" i="11" s="1"/>
  <c r="I66" i="11"/>
  <c r="J66" i="11" s="1"/>
  <c r="I74" i="11"/>
  <c r="J74" i="11" s="1"/>
  <c r="AB74" i="11" s="1"/>
  <c r="AC74" i="11" s="1"/>
  <c r="Z25" i="11"/>
  <c r="AA25" i="11" s="1"/>
  <c r="AB25" i="11" s="1"/>
  <c r="AC25" i="11" s="1"/>
  <c r="Z66" i="11"/>
  <c r="AA66" i="11" s="1"/>
  <c r="I70" i="11"/>
  <c r="J70" i="11" s="1"/>
  <c r="Z73" i="11"/>
  <c r="AA73" i="11" s="1"/>
  <c r="Z22" i="6"/>
  <c r="AA22" i="6" s="1"/>
  <c r="AB29" i="11"/>
  <c r="AC29" i="11" s="1"/>
  <c r="AB34" i="11"/>
  <c r="AC34" i="11" s="1"/>
  <c r="AB51" i="11"/>
  <c r="AC51" i="11" s="1"/>
  <c r="AB62" i="11"/>
  <c r="AC62" i="11" s="1"/>
  <c r="AB56" i="11"/>
  <c r="AC56" i="11" s="1"/>
  <c r="AB12" i="10"/>
  <c r="AC12" i="10" s="1"/>
  <c r="AB14" i="9"/>
  <c r="AC14" i="9" s="1"/>
  <c r="AB17" i="9"/>
  <c r="AC17" i="9" s="1"/>
  <c r="AB8" i="9"/>
  <c r="AC8" i="9" s="1"/>
  <c r="AB22" i="9"/>
  <c r="AC22" i="9" s="1"/>
  <c r="AB12" i="9"/>
  <c r="AC12" i="9" s="1"/>
  <c r="AB18" i="9"/>
  <c r="AC18" i="9" s="1"/>
  <c r="AB15" i="8"/>
  <c r="AC15" i="8" s="1"/>
  <c r="AB7" i="8"/>
  <c r="AC7" i="8" s="1"/>
  <c r="AB11" i="8"/>
  <c r="AC11" i="8" s="1"/>
  <c r="AB8" i="8"/>
  <c r="AC8" i="8" s="1"/>
  <c r="AB12" i="8"/>
  <c r="AC12" i="8" s="1"/>
  <c r="AB7" i="7"/>
  <c r="AC7" i="7" s="1"/>
  <c r="AB16" i="6"/>
  <c r="AC16" i="6" s="1"/>
  <c r="AB10" i="6"/>
  <c r="AC10" i="6" s="1"/>
  <c r="AB13" i="6"/>
  <c r="AC13" i="6" s="1"/>
  <c r="AB11" i="6" l="1"/>
  <c r="AC11" i="6" s="1"/>
  <c r="AB17" i="6"/>
  <c r="AC17" i="6" s="1"/>
  <c r="AB18" i="6"/>
  <c r="AC18" i="6" s="1"/>
  <c r="AB68" i="11"/>
  <c r="AC68" i="11" s="1"/>
  <c r="AB73" i="11"/>
  <c r="AC73" i="11" s="1"/>
  <c r="AB12" i="6"/>
  <c r="AC12" i="6" s="1"/>
  <c r="AB12" i="11"/>
  <c r="AC12" i="11" s="1"/>
  <c r="AB75" i="11"/>
  <c r="AC75" i="11" s="1"/>
  <c r="AB60" i="11"/>
  <c r="AC60" i="11" s="1"/>
  <c r="AB61" i="11"/>
  <c r="AC61" i="11" s="1"/>
  <c r="AB8" i="6"/>
  <c r="AC8" i="6" s="1"/>
  <c r="AB6" i="6"/>
  <c r="AC6" i="6" s="1"/>
  <c r="AB77" i="11"/>
  <c r="AC77" i="11" s="1"/>
  <c r="AB70" i="11"/>
  <c r="AC70" i="11" s="1"/>
  <c r="AB24" i="11"/>
  <c r="AC24" i="11" s="1"/>
  <c r="AB65" i="11"/>
  <c r="AC65" i="11" s="1"/>
  <c r="AB69" i="11"/>
  <c r="AC69" i="11" s="1"/>
  <c r="AB64" i="11"/>
  <c r="AC64" i="11" s="1"/>
  <c r="AB22" i="6"/>
  <c r="AC22" i="6" s="1"/>
  <c r="AB66" i="11"/>
  <c r="AC66" i="11" s="1"/>
  <c r="Y14" i="5" l="1"/>
  <c r="W14" i="5"/>
  <c r="H14" i="5"/>
  <c r="F14" i="5"/>
  <c r="Z13" i="5"/>
  <c r="AA13" i="5" s="1"/>
  <c r="I13" i="5"/>
  <c r="J13" i="5" s="1"/>
  <c r="AB13" i="5" s="1"/>
  <c r="AC13" i="5" s="1"/>
  <c r="Z12" i="5"/>
  <c r="AA12" i="5" s="1"/>
  <c r="I12" i="5"/>
  <c r="J12" i="5" s="1"/>
  <c r="AB12" i="5" s="1"/>
  <c r="AC12" i="5" s="1"/>
  <c r="Z11" i="5"/>
  <c r="AA11" i="5" s="1"/>
  <c r="I11" i="5"/>
  <c r="J11" i="5" s="1"/>
  <c r="Z10" i="5"/>
  <c r="AA10" i="5" s="1"/>
  <c r="I10" i="5"/>
  <c r="J10" i="5" s="1"/>
  <c r="Z9" i="5"/>
  <c r="AA9" i="5" s="1"/>
  <c r="I9" i="5"/>
  <c r="J9" i="5" s="1"/>
  <c r="AB9" i="5" s="1"/>
  <c r="AC9" i="5" s="1"/>
  <c r="Z8" i="5"/>
  <c r="AA8" i="5" s="1"/>
  <c r="I8" i="5"/>
  <c r="J8" i="5" s="1"/>
  <c r="AB8" i="5" s="1"/>
  <c r="AC8" i="5" s="1"/>
  <c r="Y21" i="4"/>
  <c r="W21" i="4"/>
  <c r="H21" i="4"/>
  <c r="F21" i="4"/>
  <c r="I21" i="4" s="1"/>
  <c r="J21" i="4" s="1"/>
  <c r="Z20" i="4"/>
  <c r="AA20" i="4" s="1"/>
  <c r="I20" i="4"/>
  <c r="J20" i="4" s="1"/>
  <c r="Z19" i="4"/>
  <c r="AA19" i="4" s="1"/>
  <c r="I19" i="4"/>
  <c r="J19" i="4" s="1"/>
  <c r="Z18" i="4"/>
  <c r="AA18" i="4" s="1"/>
  <c r="I18" i="4"/>
  <c r="J18" i="4" s="1"/>
  <c r="Y17" i="4"/>
  <c r="W17" i="4"/>
  <c r="Z16" i="4"/>
  <c r="AA16" i="4" s="1"/>
  <c r="I16" i="4"/>
  <c r="J16" i="4" s="1"/>
  <c r="AB16" i="4" s="1"/>
  <c r="AC16" i="4" s="1"/>
  <c r="Z15" i="4"/>
  <c r="AA15" i="4" s="1"/>
  <c r="I15" i="4"/>
  <c r="J15" i="4" s="1"/>
  <c r="Z14" i="4"/>
  <c r="AA14" i="4" s="1"/>
  <c r="I14" i="4"/>
  <c r="J14" i="4" s="1"/>
  <c r="AB14" i="4" s="1"/>
  <c r="AC14" i="4" s="1"/>
  <c r="Z13" i="4"/>
  <c r="AA13" i="4" s="1"/>
  <c r="I13" i="4"/>
  <c r="J13" i="4" s="1"/>
  <c r="Z12" i="4"/>
  <c r="AA12" i="4" s="1"/>
  <c r="J12" i="4"/>
  <c r="AB12" i="4" s="1"/>
  <c r="AC12" i="4" s="1"/>
  <c r="Z11" i="4"/>
  <c r="AA11" i="4" s="1"/>
  <c r="AB11" i="4" s="1"/>
  <c r="AC11" i="4" s="1"/>
  <c r="J11" i="4"/>
  <c r="Z10" i="4"/>
  <c r="AA10" i="4" s="1"/>
  <c r="I10" i="4"/>
  <c r="J10" i="4" s="1"/>
  <c r="Z9" i="4"/>
  <c r="AA9" i="4" s="1"/>
  <c r="I9" i="4"/>
  <c r="J9" i="4" s="1"/>
  <c r="Z8" i="4"/>
  <c r="AA8" i="4" s="1"/>
  <c r="I8" i="4"/>
  <c r="J8" i="4" s="1"/>
  <c r="Y7" i="4"/>
  <c r="W7" i="4"/>
  <c r="H7" i="4"/>
  <c r="F7" i="4"/>
  <c r="A7" i="4"/>
  <c r="Z6" i="4"/>
  <c r="AA6" i="4" s="1"/>
  <c r="I6" i="4"/>
  <c r="J6" i="4" s="1"/>
  <c r="AB6" i="4" s="1"/>
  <c r="AC6" i="4" s="1"/>
  <c r="I7" i="4" l="1"/>
  <c r="J7" i="4" s="1"/>
  <c r="Z17" i="4"/>
  <c r="AA17" i="4" s="1"/>
  <c r="AB17" i="4" s="1"/>
  <c r="AC17" i="4" s="1"/>
  <c r="AB18" i="4"/>
  <c r="AC18" i="4" s="1"/>
  <c r="AB11" i="5"/>
  <c r="AC11" i="5" s="1"/>
  <c r="Z7" i="4"/>
  <c r="AA7" i="4" s="1"/>
  <c r="AB7" i="4" s="1"/>
  <c r="AC7" i="4" s="1"/>
  <c r="AB13" i="4"/>
  <c r="AC13" i="4" s="1"/>
  <c r="AB15" i="4"/>
  <c r="AC15" i="4" s="1"/>
  <c r="Z21" i="4"/>
  <c r="AA21" i="4" s="1"/>
  <c r="AB21" i="4" s="1"/>
  <c r="AC21" i="4" s="1"/>
  <c r="I14" i="5"/>
  <c r="J14" i="5" s="1"/>
  <c r="Z14" i="5"/>
  <c r="AA14" i="5" s="1"/>
  <c r="AB10" i="5"/>
  <c r="AC10" i="5" s="1"/>
  <c r="AB9" i="4"/>
  <c r="AC9" i="4" s="1"/>
  <c r="AB20" i="4"/>
  <c r="AC20" i="4" s="1"/>
  <c r="AB10" i="4"/>
  <c r="AC10" i="4" s="1"/>
  <c r="AB8" i="4"/>
  <c r="AC8" i="4" s="1"/>
  <c r="AB19" i="4"/>
  <c r="AC19" i="4" s="1"/>
  <c r="AB14" i="5" l="1"/>
  <c r="AC14" i="5" s="1"/>
  <c r="Y13" i="3" l="1"/>
  <c r="W13" i="3"/>
  <c r="H13" i="3"/>
  <c r="F13" i="3"/>
  <c r="Y12" i="3"/>
  <c r="W12" i="3"/>
  <c r="H12" i="3"/>
  <c r="F12" i="3"/>
  <c r="Y11" i="3"/>
  <c r="W11" i="3"/>
  <c r="Z11" i="3" s="1"/>
  <c r="AA11" i="3" s="1"/>
  <c r="H11" i="3"/>
  <c r="F11" i="3"/>
  <c r="Z10" i="3"/>
  <c r="AA10" i="3" s="1"/>
  <c r="I10" i="3"/>
  <c r="J10" i="3" s="1"/>
  <c r="A10" i="3"/>
  <c r="A11" i="3" s="1"/>
  <c r="Z9" i="3"/>
  <c r="AA9" i="3" s="1"/>
  <c r="J9" i="3"/>
  <c r="I9" i="3"/>
  <c r="Y8" i="3"/>
  <c r="W8" i="3"/>
  <c r="H8" i="3"/>
  <c r="F8" i="3"/>
  <c r="Z7" i="3"/>
  <c r="AA7" i="3" s="1"/>
  <c r="J7" i="3"/>
  <c r="I7" i="3"/>
  <c r="Z6" i="3"/>
  <c r="AA6" i="3" s="1"/>
  <c r="I6" i="3"/>
  <c r="J6" i="3" s="1"/>
  <c r="A6" i="3"/>
  <c r="A7" i="3" s="1"/>
  <c r="A8" i="3" s="1"/>
  <c r="Y13" i="2"/>
  <c r="W13" i="2"/>
  <c r="Z13" i="2" s="1"/>
  <c r="AA13" i="2" s="1"/>
  <c r="H13" i="2"/>
  <c r="F13" i="2"/>
  <c r="Z12" i="2"/>
  <c r="AA12" i="2" s="1"/>
  <c r="I12" i="2"/>
  <c r="J12" i="2" s="1"/>
  <c r="AB12" i="2" s="1"/>
  <c r="AC12" i="2" s="1"/>
  <c r="Z11" i="2"/>
  <c r="AA11" i="2" s="1"/>
  <c r="I11" i="2"/>
  <c r="J11" i="2" s="1"/>
  <c r="Z10" i="2"/>
  <c r="AA10" i="2" s="1"/>
  <c r="I10" i="2"/>
  <c r="J10" i="2" s="1"/>
  <c r="Z9" i="2"/>
  <c r="AA9" i="2" s="1"/>
  <c r="I9" i="2"/>
  <c r="J9" i="2" s="1"/>
  <c r="AB9" i="2" s="1"/>
  <c r="AC9" i="2" s="1"/>
  <c r="Y8" i="2"/>
  <c r="W8" i="2"/>
  <c r="H8" i="2"/>
  <c r="F8" i="2"/>
  <c r="I8" i="2" s="1"/>
  <c r="J8" i="2" s="1"/>
  <c r="Z7" i="2"/>
  <c r="AA7" i="2" s="1"/>
  <c r="I7" i="2"/>
  <c r="J7" i="2" s="1"/>
  <c r="Z6" i="2"/>
  <c r="AA6" i="2" s="1"/>
  <c r="I6" i="2"/>
  <c r="J6" i="2" s="1"/>
  <c r="AB6" i="2" s="1"/>
  <c r="AC6" i="2" s="1"/>
  <c r="I8" i="3" l="1"/>
  <c r="J8" i="3" s="1"/>
  <c r="AB9" i="3"/>
  <c r="AC9" i="3" s="1"/>
  <c r="AB6" i="3"/>
  <c r="AC6" i="3" s="1"/>
  <c r="AB7" i="3"/>
  <c r="AC7" i="3" s="1"/>
  <c r="AB10" i="3"/>
  <c r="AC10" i="3" s="1"/>
  <c r="I11" i="3"/>
  <c r="J11" i="3" s="1"/>
  <c r="AB11" i="3" s="1"/>
  <c r="AC11" i="3" s="1"/>
  <c r="I12" i="3"/>
  <c r="I13" i="3"/>
  <c r="AB7" i="2"/>
  <c r="AC7" i="2" s="1"/>
  <c r="Z8" i="3"/>
  <c r="AA8" i="3" s="1"/>
  <c r="AB8" i="3" s="1"/>
  <c r="AC8" i="3" s="1"/>
  <c r="Z12" i="3"/>
  <c r="AA12" i="3" s="1"/>
  <c r="AB12" i="3" s="1"/>
  <c r="AC12" i="3" s="1"/>
  <c r="I13" i="2"/>
  <c r="J13" i="2" s="1"/>
  <c r="AB13" i="2" s="1"/>
  <c r="AC13" i="2" s="1"/>
  <c r="Z13" i="3"/>
  <c r="AA13" i="3" s="1"/>
  <c r="AB13" i="3" s="1"/>
  <c r="AC13" i="3" s="1"/>
  <c r="Z8" i="2"/>
  <c r="AA8" i="2" s="1"/>
  <c r="AB8" i="2" s="1"/>
  <c r="AC8" i="2" s="1"/>
  <c r="AB10" i="2"/>
  <c r="AC10" i="2" s="1"/>
  <c r="AB11" i="2"/>
  <c r="AC11" i="2" s="1"/>
</calcChain>
</file>

<file path=xl/sharedStrings.xml><?xml version="1.0" encoding="utf-8"?>
<sst xmlns="http://schemas.openxmlformats.org/spreadsheetml/2006/main" count="7822" uniqueCount="1237">
  <si>
    <t>BANK OF BARODA - IFCOFR-RCM</t>
  </si>
  <si>
    <t>DEPOSITS - LOAN AGAINST SECURITIES</t>
  </si>
  <si>
    <t>Sr. No.</t>
  </si>
  <si>
    <t>Process</t>
  </si>
  <si>
    <t>Sub -Process</t>
  </si>
  <si>
    <t xml:space="preserve"> Risk Description</t>
  </si>
  <si>
    <t>Impact on Occurrence</t>
  </si>
  <si>
    <t xml:space="preserve"> Score of Impact on Occurrence</t>
  </si>
  <si>
    <t>Probability of Occurrence</t>
  </si>
  <si>
    <t>Score of Probability of Occurrence</t>
  </si>
  <si>
    <t>Risk Rating
(H*J)</t>
  </si>
  <si>
    <t>Risk Category</t>
  </si>
  <si>
    <t>Significant Accounting Disclosures</t>
  </si>
  <si>
    <t>Assertions</t>
  </si>
  <si>
    <t>Control Activity in the Overseas Territory</t>
  </si>
  <si>
    <t xml:space="preserve">Control Dept. </t>
  </si>
  <si>
    <t>Designation</t>
  </si>
  <si>
    <t>Control Type</t>
  </si>
  <si>
    <t>Control Type Score</t>
  </si>
  <si>
    <t>Level of Automation</t>
  </si>
  <si>
    <t>Control Automation score</t>
  </si>
  <si>
    <t>Control Strength score</t>
  </si>
  <si>
    <t>Control Strength</t>
  </si>
  <si>
    <t>Score for Key / non-Key</t>
  </si>
  <si>
    <t>Key Control/ Non-Key Control</t>
  </si>
  <si>
    <t>Frequency of Control</t>
  </si>
  <si>
    <t>SAD Schedule No</t>
  </si>
  <si>
    <t>SAD Name</t>
  </si>
  <si>
    <t>Existence &amp; Occurrence</t>
  </si>
  <si>
    <t>Completeness / Cut - Off</t>
  </si>
  <si>
    <t>Rights &amp; Obligations</t>
  </si>
  <si>
    <t>Valuation &amp; Allocation</t>
  </si>
  <si>
    <t>Accuracy &amp; Classification</t>
  </si>
  <si>
    <t>Presentation &amp; Disclosure</t>
  </si>
  <si>
    <t>Loan Against Securities</t>
  </si>
  <si>
    <t>Penalty charges</t>
  </si>
  <si>
    <t>Non charging/incorrect penalty charged by the bank in case the withdrawn amount is in excess to the allowed value.</t>
  </si>
  <si>
    <t>Moderate</t>
  </si>
  <si>
    <t>Unlikely</t>
  </si>
  <si>
    <t>Deposits</t>
  </si>
  <si>
    <t>No</t>
  </si>
  <si>
    <t>Yes</t>
  </si>
  <si>
    <t>Auto debit is done by the finacle system.</t>
  </si>
  <si>
    <t>Overseas Territory</t>
  </si>
  <si>
    <t>AGM</t>
  </si>
  <si>
    <t>Preventive</t>
  </si>
  <si>
    <t>Fully Automated</t>
  </si>
  <si>
    <t>Event Based</t>
  </si>
  <si>
    <t>Limits on amount overdrawn</t>
  </si>
  <si>
    <t>Breach of Limits on the amount overdrawn in O/D account.</t>
  </si>
  <si>
    <t>Severe</t>
  </si>
  <si>
    <t xml:space="preserve">The customer cannot withdraw more than the prescribed limit as the DP-system will not allow the customer to exceed the limit. </t>
  </si>
  <si>
    <t>Detective</t>
  </si>
  <si>
    <t>Securities pledged with the bank</t>
  </si>
  <si>
    <t xml:space="preserve">Securities pledged with the bank is not from the approved list of securities leading to financial concerns. </t>
  </si>
  <si>
    <t>Branch will select only approved approved list of securities available in the system</t>
  </si>
  <si>
    <t>Chief Manager</t>
  </si>
  <si>
    <t>Reduction in value of securities pledged with the bank leading to financial losses.</t>
  </si>
  <si>
    <t>Possible</t>
  </si>
  <si>
    <t>We do not extend facility other than FDR</t>
  </si>
  <si>
    <t>Manual</t>
  </si>
  <si>
    <t>Interest charged by the bank</t>
  </si>
  <si>
    <t>Wrong amount of interest charged to the customers O/d Account leading to financial losses.</t>
  </si>
  <si>
    <t>3 and 13</t>
  </si>
  <si>
    <t>Deposits &amp; Interest Earned</t>
  </si>
  <si>
    <t>Monthly</t>
  </si>
  <si>
    <t>Processing/sanction charges and renewal charged by the bank</t>
  </si>
  <si>
    <t>Wrong amount charged to the customer leading to financial losses.</t>
  </si>
  <si>
    <t>Computation of such charges is system driven.</t>
  </si>
  <si>
    <t xml:space="preserve">Renewal of overdraft not done timely </t>
  </si>
  <si>
    <t>Current Value of securities are not updated in the system in case of non renewal of overdraft due to which no margin calls are alerted leading to financial losses.</t>
  </si>
  <si>
    <t>Likely</t>
  </si>
  <si>
    <t>Securities values are updated in the system at the time of sanction of Overdraft/loan</t>
  </si>
  <si>
    <t>Submission of Financial Statements</t>
  </si>
  <si>
    <t>Submission of Financial Statements to the HO for consolidation</t>
  </si>
  <si>
    <t>Financial Statements submitted are not as per the IGAAP and accounting policies as folowed by the Group</t>
  </si>
  <si>
    <t>NO</t>
  </si>
  <si>
    <t>YES</t>
  </si>
  <si>
    <t>1. Accounting is done by the Territories in Finacle and KTP as per the IGAAP and the Financial Statements are generated on EWGL</t>
  </si>
  <si>
    <t>Overseas Territoty Syndication</t>
  </si>
  <si>
    <t>Partially Automated</t>
  </si>
  <si>
    <t>2. The Financial Statements are audited and signed by the Territory Auditors on a quarterly basis before submission of statements to the HO</t>
  </si>
  <si>
    <t>3. The CSA also reviews the same to ensure the consistency of the accounting policies followed</t>
  </si>
  <si>
    <t>hom</t>
  </si>
  <si>
    <t xml:space="preserve">Control Dept </t>
  </si>
  <si>
    <t>Mobile Banking</t>
  </si>
  <si>
    <t>Ensuring KYC is correct during registeration</t>
  </si>
  <si>
    <t>Registration allowed to Non KYC complied customer which may lead to violation of regulatory /bank policy resulting in payment of penal charges.</t>
  </si>
  <si>
    <t>Registration of Mobile Banking is allowed for accounts which are opned with proper KYC details</t>
  </si>
  <si>
    <t>Processing Transactions</t>
  </si>
  <si>
    <t>Errorneous transactions done leading to financial losses.</t>
  </si>
  <si>
    <t>Processing of transaction is fully automated</t>
  </si>
  <si>
    <t>Bill Payment</t>
  </si>
  <si>
    <t>Amount debited from customer's account but not credited to the merchant's account. (Biller)</t>
  </si>
  <si>
    <t>Minor</t>
  </si>
  <si>
    <t>The sub process mentioned under this category i.e. Bill Payment transaction is currently not applicable for UAE territory</t>
  </si>
  <si>
    <t xml:space="preserve">Senior manger </t>
  </si>
  <si>
    <t>Limit Setting</t>
  </si>
  <si>
    <t>Inaccuracy in setting up the limit can lead to financial risk</t>
  </si>
  <si>
    <t>Defualt Limit for all type of financial transactions through mobile banking is set in application. Additionally, customers can modify the limit as per their requirement using mobile banking app within overall per day and per transaction limit set by bank.</t>
  </si>
  <si>
    <t>Limits in case of bill payments, funds transfer, etc</t>
  </si>
  <si>
    <t>Breach of Limits in case of bill payment, fund transfer, availing loans, etc may lead to revenue loss to the bank.</t>
  </si>
  <si>
    <t>Beyond the defined limit transaction is not allowed</t>
  </si>
  <si>
    <t xml:space="preserve">Commission Charges  </t>
  </si>
  <si>
    <t>Incorrect commission charges received from e commerce platforms.</t>
  </si>
  <si>
    <t>3 &amp; 14</t>
  </si>
  <si>
    <t>Deposits &amp; Other Income</t>
  </si>
  <si>
    <t>The sub process mentioned under this category i.e. e-commerce  transaction is currently not applicable for UAE territory</t>
  </si>
  <si>
    <t>DEPOSITS - CASA &amp; TERM DEPOSIT</t>
  </si>
  <si>
    <t>CASA &amp; Term Deposits</t>
  </si>
  <si>
    <t>Account Opening</t>
  </si>
  <si>
    <t>Visually impaired persons, illiterate persons and pardanashin women accounts are opened without complying with extant instructions leading to payment of penal charges causing financial losses</t>
  </si>
  <si>
    <t xml:space="preserve">All the accounts are opened post necessary due diligence. In case, of visually impared person a witness is obtained in presence of whom all the details are explained to the customer. </t>
  </si>
  <si>
    <t>Chief Manager (Operation)</t>
  </si>
  <si>
    <t>Not carrying out periodic Updation of Re- KYC details as per RBI Norms. (At least once in every two years for high risk customers, once in every eight years for medium risk customers and once in every ten years for low risk customers)</t>
  </si>
  <si>
    <t xml:space="preserve">Territory is following CBUAE's guidelines for Re-KYC. </t>
  </si>
  <si>
    <t>Account Operations &amp; Monitoring of Account</t>
  </si>
  <si>
    <t>Cashier may post wrong amount in the account or select some different/wrong account leading to excess/short amount in the account of customer.</t>
  </si>
  <si>
    <t xml:space="preserve">There is a maker checker concept in Finacle, wherein all the entries are entered and posted by different users. There is a four-eye principle applicable. Further, cash is tallied each day to ientify any gap. </t>
  </si>
  <si>
    <t>Daily</t>
  </si>
  <si>
    <t>Non tagging of Employee ID to Normal ID after leaving the bank leading to excess payment of Interest</t>
  </si>
  <si>
    <t xml:space="preserve">System is not paying any additional interest to staff by default. Thus, there is no scope for additional payment of interest through system error. </t>
  </si>
  <si>
    <t>Monetary loss as cash handling charges may not get applied and short recovery of the charges may happen.</t>
  </si>
  <si>
    <t>Cash handling charges are automatically calculated by Finacle. Its system driven, wherever the sufficient balance are not available the system marks lien for recovery</t>
  </si>
  <si>
    <t xml:space="preserve">Wrong/Incorrect Payment of Interest on CASA/TD Account
</t>
  </si>
  <si>
    <t xml:space="preserve">Interest payment is through system and there is no manual intervention. </t>
  </si>
  <si>
    <t xml:space="preserve">
Non recovery of charges on non maintenance of Quarterly Average Balance (QAB) by the customer                                     </t>
  </si>
  <si>
    <t xml:space="preserve">Service charges are recovered thorugh system and wherever there is no balance available in the account system marks a lien for recovery in future. </t>
  </si>
  <si>
    <t>Incorrect calculation of any service/penalty charges.</t>
  </si>
  <si>
    <t>Service charge/penalty charges are calculated by system only</t>
  </si>
  <si>
    <t xml:space="preserve"> Account Closure</t>
  </si>
  <si>
    <t xml:space="preserve">Account Closed but cheque deposited is still not cleared  resulting in customer disputes </t>
  </si>
  <si>
    <t>Finacle will not allow to close the account if the cheque is in clearing.</t>
  </si>
  <si>
    <t>On Closure of account, Cheque books in custody of branch are not destroyed leading to misuse of cheque book by fraudster by modifying the account number, cheque number, branch name etc.</t>
  </si>
  <si>
    <t>Branches are making all efforts to collect the unused cheques from the customer before closure of the account. Further, system automatically cancels all the cheques in the account upon closure of account in Finacle.</t>
  </si>
  <si>
    <t xml:space="preserve">Charges and interest may not be calculated before closure of account which may cause revenue leakage (In case of non calculation of charges) and /or customer complaint (in case of non calculation of interest). </t>
  </si>
  <si>
    <t>All the pending charges are marked as lien in the account. Further, system calculates any pending charges in the account before closure and recovers all the lien in the account.</t>
  </si>
  <si>
    <t>Dormant Accounts</t>
  </si>
  <si>
    <t>Transactions happening through dormant accounts except recovery of statutory dues and bank dues</t>
  </si>
  <si>
    <t>Medium</t>
  </si>
  <si>
    <t xml:space="preserve">System does not allow any transaction in the dormant account. Account needs to be activated from Dormant status to do any transaction. </t>
  </si>
  <si>
    <t xml:space="preserve">Branch employee may close the inoperative or dormant account and siphon off all the balance of the account </t>
  </si>
  <si>
    <t xml:space="preserve">To make any financial or non-financial transaction in Finacle there is a maker and checker concept in Finacle i.e. four eye principal wherein all the transactions are posted after proper verification. Further, additional due diligence is carried out while closure of inactive/dormant accounts. </t>
  </si>
  <si>
    <t>Pre-Closure Term Deposits</t>
  </si>
  <si>
    <t>Penalty not charged at Pre-Mature of Term Deposits resulting in financial losses</t>
  </si>
  <si>
    <t>Penalty on premature term deposits is automatically calculated by Finacle.</t>
  </si>
  <si>
    <t>Exceptional cases</t>
  </si>
  <si>
    <t>Incorrect rate charged to various deposits schemes</t>
  </si>
  <si>
    <t xml:space="preserve">Whenever, there is any change in interest rate, the revised rates are updated in Finacle with the help of CBS team and same is verified by Operations Dept. Thereafter, system automatically applies the interest in the account. </t>
  </si>
  <si>
    <t xml:space="preserve">This does not pertains to Operations Dept. </t>
  </si>
  <si>
    <t>TREASURY- EQUITY</t>
  </si>
  <si>
    <t>DEPOSITS - NON-RESIDENT ACCOUNTS</t>
  </si>
  <si>
    <t>Non Resident Accounts</t>
  </si>
  <si>
    <t xml:space="preserve">Account Opening </t>
  </si>
  <si>
    <t>Improper verification of KYC documents leading to 
1.Incomplete KYC documentation/ Incorrect classification of accounts leading to incorrect levy of taxes/ charges
2. Regulatory penalties imposed.</t>
  </si>
  <si>
    <t xml:space="preserve">Accounts are opened post proper due diligence and KYC verification. Further, the Non resident accounts are cleared by Compliance Department and then the account is opened by RBO. Additionally, at RBO there is maker / checker concept in CBS for all the entries. </t>
  </si>
  <si>
    <t>Sr. Manager (Head - Operations)</t>
  </si>
  <si>
    <t>Limit Mapping</t>
  </si>
  <si>
    <t>Incorrect penalty charged/ No penalty charged incase of non-maintenance of the specified minimum quarterly balance.</t>
  </si>
  <si>
    <t xml:space="preserve">System automatically recovers the charges and marks lien in case of no balance available in the account. </t>
  </si>
  <si>
    <t>Quarterly</t>
  </si>
  <si>
    <t>Pre-Mature withdrawal</t>
  </si>
  <si>
    <t xml:space="preserve"> Interest paid in case of Pre matured withdrawal of amount leading financial loss to the bank</t>
  </si>
  <si>
    <t xml:space="preserve">Penal interest is automatically charges by system in case of premature closure of deposit. </t>
  </si>
  <si>
    <t>Debit Card</t>
  </si>
  <si>
    <t>Non-collection/Incorrect collection of debit card charges charged to the customer resulting in financial impact.</t>
  </si>
  <si>
    <t>Interest payment</t>
  </si>
  <si>
    <t>Non-payment/Incorrect Interest amount payment leading to financial impact.</t>
  </si>
  <si>
    <t>3, 15</t>
  </si>
  <si>
    <t>Deposits, Interest expended</t>
  </si>
  <si>
    <t xml:space="preserve">Interest calculation and payment is done through Finacle and there is no manual intervention in case of interest payment. </t>
  </si>
  <si>
    <t>In case of conversion of INR in the following scenario:
1. By way of transfer to normal savings deposits
2. FCNR maturity.</t>
  </si>
  <si>
    <t>Foreign exchange conversion rate incorrectly captured in the system vis-à-vis rate taken from treasury.</t>
  </si>
  <si>
    <t xml:space="preserve">All the rates are updated in the system on regular basis and exchange calculation is done by system and there is no manual intervention in the said process. Further, for all the transactions there is maker/ checker concept. </t>
  </si>
  <si>
    <t xml:space="preserve">Not applicable to Operations Dept. </t>
  </si>
  <si>
    <t>TREASURY- DERIVATIVE</t>
  </si>
  <si>
    <t>Brokers</t>
  </si>
  <si>
    <t>Dealing with Brokers</t>
  </si>
  <si>
    <t>Deal executed with wrong broker resulting in financial loss</t>
  </si>
  <si>
    <t>Investments - Treasury Operations</t>
  </si>
  <si>
    <t>Deal confirmation to be checked by back office after conculasion of deal with broker</t>
  </si>
  <si>
    <t>Chief Manager (Treasury)</t>
  </si>
  <si>
    <t>IRS Deals</t>
  </si>
  <si>
    <t>Deal Entry, Validation &amp; Reconciliation</t>
  </si>
  <si>
    <t xml:space="preserve">Missing to enter the deal/ Wrong deal entered </t>
  </si>
  <si>
    <t>All the IRS Deals are reported and matched with MT 300 SWIFT message by both the parties.</t>
  </si>
  <si>
    <t>Chief Manager (Head - Treasury</t>
  </si>
  <si>
    <t>Back Validation</t>
  </si>
  <si>
    <t>Back Validation of deal by Back office</t>
  </si>
  <si>
    <t>Back office team forgot to back validate/incorrectly back validate the deal resulting in deal not recorded/incorrectly recorded for financial purpose</t>
  </si>
  <si>
    <t>Maker Checker concept. Before end of day user check and ensure all deals are back validated</t>
  </si>
  <si>
    <t>Chief manager (Back Office)</t>
  </si>
  <si>
    <t>Overnight Index Swap</t>
  </si>
  <si>
    <t>Dealing in OIS</t>
  </si>
  <si>
    <t>Entering into OTC deal without security leading to excess exposure</t>
  </si>
  <si>
    <t>For OTC deals, bank has executed Credit support annexure with Foreign banks.</t>
  </si>
  <si>
    <t>MTM Reporting</t>
  </si>
  <si>
    <t>Incorrect MTM reporting leading to incorrect picture of profit/loss</t>
  </si>
  <si>
    <t>Daily reconciliation is done by back office based on CCIL/Exchange house/Bloomberg report with KPlus generated report provided by Mid Office.</t>
  </si>
  <si>
    <t>Cross Currency Interest Rate Swaps</t>
  </si>
  <si>
    <t xml:space="preserve">MTM </t>
  </si>
  <si>
    <t>Inaccurate calculation of MTM</t>
  </si>
  <si>
    <t>Front office team confirms the MTM with Bloomberg and then compares the same with counterparty rate.</t>
  </si>
  <si>
    <t>Interest</t>
  </si>
  <si>
    <t xml:space="preserve">Incorrect calculation of Interest </t>
  </si>
  <si>
    <t>Settlement</t>
  </si>
  <si>
    <t>Deals not settled within due date resulting in penalty from Exchange</t>
  </si>
  <si>
    <t>Daily Monitoring is done by back office, from KTP generated report and Exchange generated report to see whose settlement falls on that date.</t>
  </si>
  <si>
    <t>Counterparty Unwinding</t>
  </si>
  <si>
    <t>Unfavourable counterparty unwinding at pre mature level resulting in loss to bank</t>
  </si>
  <si>
    <t>Valuation of swap is carried out at Bloomberg /Rueters Platform s per standard market practice</t>
  </si>
  <si>
    <t>Profit/Loss</t>
  </si>
  <si>
    <t>Calculation of Profit/Loss</t>
  </si>
  <si>
    <t>Incorrect calculation of Profit &amp; loss</t>
  </si>
  <si>
    <t>System automatically calculates P&amp;L from KTP. Also front office does the same thing from K-Plus. Both are reconciled.</t>
  </si>
  <si>
    <t>Cash flows are reconciled by the Back Office on Daily basis at the time of open and at the time of closing the system.</t>
  </si>
  <si>
    <t>NPA classification (derivative)</t>
  </si>
  <si>
    <t>NPA classification</t>
  </si>
  <si>
    <t>Non identification/classifying NPA in OTC derivatives</t>
  </si>
  <si>
    <t>After 90 days of non lien marking of MTM by the branch the same is treated as NPA</t>
  </si>
  <si>
    <t xml:space="preserve">Accounting of MTM </t>
  </si>
  <si>
    <t>MTM position given by the interbank not posted in the system for accounting.</t>
  </si>
  <si>
    <t>MTM is generated from the system and is posted by Back Office</t>
  </si>
  <si>
    <t>Monthly revaluation is done based on  Kplus/ KTP generated report and the same is checked by statutory auditors on quarterly basis</t>
  </si>
  <si>
    <t>Deal Capturing</t>
  </si>
  <si>
    <t>Capturing of deals in K-Plus</t>
  </si>
  <si>
    <t>Incorrectly capturing of deal details in K-Plus by dealer</t>
  </si>
  <si>
    <t>When any deal is done, details are inserted in k-Plus by dealer, which is double validated by chief dealer in K-Plus</t>
  </si>
  <si>
    <t>Chief Manager (Head - Treasury)</t>
  </si>
  <si>
    <t xml:space="preserve"> Also deal ticket is printed which is duly authorised by the dealer and chief dealer.</t>
  </si>
  <si>
    <t>Financial Statements submitted are not as per the IGAAP and accounting policies as followed by the Group</t>
  </si>
  <si>
    <t>TREASURY- INTERBANK</t>
  </si>
  <si>
    <t>Setting of Limit</t>
  </si>
  <si>
    <t>Inappropriate setting of Trading limit</t>
  </si>
  <si>
    <t>Interbank transactions are being done within the ASL limits and monitored by MID office on a daily basis.</t>
  </si>
  <si>
    <t>Breach of limit of dealer/chief dealer by resulting in higher trading loss</t>
  </si>
  <si>
    <t xml:space="preserve">Mid office Monitors the same on continues basis. </t>
  </si>
  <si>
    <t>Breach of limit of Counterparty  resulting in higher trading loss</t>
  </si>
  <si>
    <t>Mid office monitors the same.</t>
  </si>
  <si>
    <t>Deals are being executed with Brokers who are already empanneld and approved as per the Broker Note 2020 by the ALCO committee of the Territory.</t>
  </si>
  <si>
    <t xml:space="preserve">Incorrect payment of Brokerage </t>
  </si>
  <si>
    <t>Concurrent Auditor monitors the same. Back office prepares the note for brokerage payment which is approved for the branch head after reconciling the same with the broker invoice.</t>
  </si>
  <si>
    <t>Incorrectly capturing of deal (such as fx rate, maturity date, amount, currency, counterparty, buy / sell, delivery mechanism - cash / TOM / SPOT / Forward) details in K-Plus by dealer</t>
  </si>
  <si>
    <t>Stop Loss</t>
  </si>
  <si>
    <t>Limit defined for Stop Loss</t>
  </si>
  <si>
    <t>Trading by dealer by exceeding the stop loss limit resulting in higher trading loss</t>
  </si>
  <si>
    <t>GTP team sends report on daily basis of deals where accounting and maturity not run in KTP.</t>
  </si>
  <si>
    <t>Execution of Deals</t>
  </si>
  <si>
    <t>Big figure mistake while covering the merchant  position (Punching 10 million instead of 1 million, Big figure mistake for currency pair like 64 instead of 65 in USDINR deals)</t>
  </si>
  <si>
    <t>All the covering deals are immediately gets enetred in K+ and it hits the concerned currency folder in our position blotter which is always being observed by the dealer in front office on ongoing basis.</t>
  </si>
  <si>
    <t>USD/INR &amp; Currency Future &amp; NDF</t>
  </si>
  <si>
    <t>Dealing in USD/INR</t>
  </si>
  <si>
    <t>Incorrect calculation of Profit/Margin received from dealing in USD/INR</t>
  </si>
  <si>
    <t>Taken care by system automatically</t>
  </si>
  <si>
    <t>System automatically calculates P&amp;L from KTP. Also front office does the same thing from K-Plus.</t>
  </si>
  <si>
    <t>Accounting of positions</t>
  </si>
  <si>
    <t xml:space="preserve">Accounting of foreign exchange positions.(Balance in Mirror account of foreign currency should be revalued at spot rate; Forward contracts should be valued at appropriate forward rate )
 </t>
  </si>
  <si>
    <t>Rates applied for revaluation of foreign currency position is not per FEDAI guidelines</t>
  </si>
  <si>
    <t xml:space="preserve">GL revaluation &amp; Forward revaluation:
FEDAI gives the rate for revaluation at month end. GTP team , Mumbai uploads these rates in KTP from the backend  and  Back office monitors the same. All the month end reports are being prepared and submitted to International Department BCC for further checking.
</t>
  </si>
  <si>
    <t>Deal Settlement</t>
  </si>
  <si>
    <t>Incorrect amount in INR fund/Depo deals</t>
  </si>
  <si>
    <t>Deals are reconciled by using MT300 swift message &amp; mail confirmations by back office. Also NOSTRO reconciliation is done.</t>
  </si>
  <si>
    <t>Deal entry verification</t>
  </si>
  <si>
    <t>Deals done after markets hours are not marked and not included in day's position while verifying the deal</t>
  </si>
  <si>
    <t>Execution Of deal</t>
  </si>
  <si>
    <t>Wrong position initiated by the dealer due to miscommunication by the merchant dealer regarding their position with the customers</t>
  </si>
  <si>
    <t>We have same dealer for quoting rates for customers as well as covering in the Interbank market and all the Merchant deals are being reported at ADS and any mismatch is being observed by the dealer in front office.</t>
  </si>
  <si>
    <t>Modification of the details of contract</t>
  </si>
  <si>
    <t xml:space="preserve">Alterations\corrections at the dates of the contracts are made without proper authorization </t>
  </si>
  <si>
    <t>After back validation in KTP, the alterations is not possible in KTP system. Modifications can only be done at K+ level in front office after proper communication with counterparty and that also gets attached with the deal ticket.</t>
  </si>
  <si>
    <t>Reconciliation of KPlus &amp; KTP system</t>
  </si>
  <si>
    <t>Mismatch in amount of a particular deal in KPlus &amp; KTP.</t>
  </si>
  <si>
    <t>The interbank deal inserted in K+ is being checked and  double validated by the front office dealer. Then the same deal is being again checked and back validated by the Back office executive and then the relevant swift messages are being released by the Back office incharge after checking the deal details once again. So multiple check are in place.</t>
  </si>
  <si>
    <t>Deal insertion &amp; Back validation</t>
  </si>
  <si>
    <t>For swap trades wrong value date is entered</t>
  </si>
  <si>
    <t>All the deals are being matched with the Reuters Deal Confirmation as well as MT 320 confirmation SWIFT messsage sent by the couterparty.</t>
  </si>
  <si>
    <t>TREASURY- MONEY MARKET</t>
  </si>
  <si>
    <t>Counterparty Limit</t>
  </si>
  <si>
    <t>Setting of Counterparty Limit</t>
  </si>
  <si>
    <t>Proper credit risk appetite not considered while setting counterparty limit</t>
  </si>
  <si>
    <t>Investment - Treasury Operations</t>
  </si>
  <si>
    <t>All money market deals are as per the ASL limits and the same is monitored by MID OFFICE on daily basis.</t>
  </si>
  <si>
    <t>Monitoring Counterparty Exposure Limit</t>
  </si>
  <si>
    <t>Counter party exposure limits breached</t>
  </si>
  <si>
    <t>Lending &amp; Borrowing</t>
  </si>
  <si>
    <t xml:space="preserve">Lending and borrowing at higher rate\lower rate than market rate </t>
  </si>
  <si>
    <t>Deal inserted by dealer and double verification done by sub manager/supervisior i.e. maker checker concept is there.</t>
  </si>
  <si>
    <t>Cash Reserve Ratio (CRR)</t>
  </si>
  <si>
    <t>Monitoring of CRR</t>
  </si>
  <si>
    <t>Sudden fund outflow by bank branch which is not monitored resulted in CRR default</t>
  </si>
  <si>
    <t>CRR is being maintained on a fortnightly avg basis. Also treasury keeps a check on the fund outflows from branches on daily basis.</t>
  </si>
  <si>
    <t>Fortnightly</t>
  </si>
  <si>
    <t>Excess/short amount Borrowed / lended by dealer not meeting daily CRR requirement</t>
  </si>
  <si>
    <t>CRR is being maintained on a fortnightly avg basis. Also treasury monitors the same on daily basis through Central Bank platform.</t>
  </si>
  <si>
    <t>Back office team forgot to back validate the deal in KTP resulting in discrepancies at the time of settlement</t>
  </si>
  <si>
    <t>GTP team sends report on daily basis of deals where accounting and maturity not run in KTP. Also all the deals are matched with MT 300 received from counterparty.</t>
  </si>
  <si>
    <t>Back office team incorrectly validate the deal in KTP resulting in discrepancies at the time of settlement</t>
  </si>
  <si>
    <t>Settlement of Deals</t>
  </si>
  <si>
    <t>Funds not settled or reconciled by back office within a time limit</t>
  </si>
  <si>
    <t>Every day back office flows the maturity in system in which interest and principle component is there. At the end of every day we generate a report from Deal Entry system for the payments to be done for that day and the same is tallied with the report generated from XMM for the payments already done .</t>
  </si>
  <si>
    <t>Maturity informs the back office whose settlement falls on that respective date.</t>
  </si>
  <si>
    <t>Reversal of Deals</t>
  </si>
  <si>
    <t>Reversal of deals on Maturity</t>
  </si>
  <si>
    <t>Reverse settlement of deal is not done on maturity/ Inaccurate tracking of receipt of funds or interest</t>
  </si>
  <si>
    <t>Reconciliation is carried out by back office team on daily basis to ensure all fund inflows and outflows for the day have been accounted.</t>
  </si>
  <si>
    <t>Interest Receivable/Payable</t>
  </si>
  <si>
    <t>Incorrect calculation of interest receivable or payable or Incorrect calculation of accrued interest receivable or payable</t>
  </si>
  <si>
    <t>8,13 &amp; 15</t>
  </si>
  <si>
    <t>Investment - Treasury Operations, Interest Earned &amp; Interest Expended</t>
  </si>
  <si>
    <t>Every day back office flows the maturity in system in which interest and principle component is there. KTP report informs the back office whos settlement falls on the respective date.</t>
  </si>
  <si>
    <t>TREASURY- NON SLR</t>
  </si>
  <si>
    <t>Risk Assessment</t>
  </si>
  <si>
    <t>Analysis of Credit Risk</t>
  </si>
  <si>
    <t>Incorrect Analysis of Credit Risk</t>
  </si>
  <si>
    <t>Credit Risk is determined by Credit Team for credit appraisal and evaluation.</t>
  </si>
  <si>
    <t>Analysis of Market Risk</t>
  </si>
  <si>
    <t>Incorrect Analysis of Market Risk (Coupon Rate)</t>
  </si>
  <si>
    <t>Market Risk (Coupon Rate) will be decided by investement committee  based on market study.</t>
  </si>
  <si>
    <t>Investments in Bonds</t>
  </si>
  <si>
    <t>Setting of Limit for Investments</t>
  </si>
  <si>
    <t>Setting no investment limit may result in heavy investment in one security which may lead to higher losses</t>
  </si>
  <si>
    <t>Investment Committee determines the amount to be invested .</t>
  </si>
  <si>
    <t>Recording of Deal</t>
  </si>
  <si>
    <t>Recording of Purchase/sale of Bonds</t>
  </si>
  <si>
    <t>Deal placed but not accepted by the issuer taken in our books/records</t>
  </si>
  <si>
    <t xml:space="preserve">Only after receiving the confirmation from the counterparty the investment details are entered into the system. </t>
  </si>
  <si>
    <t>Maker checker controls in form of dealer &amp; chief dealer</t>
  </si>
  <si>
    <t>Breach of limit of chief dealer for sale resulting in higher trading loss</t>
  </si>
  <si>
    <t>Mid office monitors the same on continues basis.</t>
  </si>
  <si>
    <t>Entering into Deal</t>
  </si>
  <si>
    <t>Bidding of Deal</t>
  </si>
  <si>
    <t>Entering into wrong/inaccurate deal by broker resulting in loss to the bank</t>
  </si>
  <si>
    <t>Dealer manually insert the deals and double validation to be done by sub manager/supervisor. Back office also check and verify the deals before release of message.</t>
  </si>
  <si>
    <t>Chief manager (Treasury)</t>
  </si>
  <si>
    <t>Before inserting deal copy of deal confirmation obtained from seller/broker and after scrutiny deal is inserted into system and release the payment</t>
  </si>
  <si>
    <t>Communication with Broker</t>
  </si>
  <si>
    <t>Purchase of Bonds/CP through Broker/OTC - communication over phone</t>
  </si>
  <si>
    <t>Miscommunication while concluding deals through phone</t>
  </si>
  <si>
    <t>Deal is concluded over recorded line/mails/reuters which can be retrived later in case of mismatch/ dispute.</t>
  </si>
  <si>
    <t>Deal capturing</t>
  </si>
  <si>
    <t>As soon as any deal is done, details are inserted in k-Plus by dealer, which is double validated by chief dealer in K-Plus</t>
  </si>
  <si>
    <t xml:space="preserve"> Also deal ticket is printed which is duly signed by the dealer and chief dealer.</t>
  </si>
  <si>
    <t>Delay in transferring the security before the settlement date to the Issuer</t>
  </si>
  <si>
    <t>The settelements are done on DVP (Delivery Vs Payment) basis by the custodian.</t>
  </si>
  <si>
    <t>Mismatch in the redemption amount receivable from the counterparty vis a vis the actual proceeds received leading to excess/ short - recovery of funds</t>
  </si>
  <si>
    <t>CASH &amp; BANK - NOSTRO RECONCILIATION</t>
  </si>
  <si>
    <t>Monitoring and reconciliation</t>
  </si>
  <si>
    <t>Nostro Reconciliation</t>
  </si>
  <si>
    <t>Failure/delay in reconciliation of payments and receipts in mirror account</t>
  </si>
  <si>
    <t>Balances with Banks and Money at Call and Short Notice</t>
  </si>
  <si>
    <t>Daily reconciliation to be done by back office and the same has been countersigned by admin head</t>
  </si>
  <si>
    <t>Maker Checker controls in place.</t>
  </si>
  <si>
    <t>Tallying balance outstanding</t>
  </si>
  <si>
    <t xml:space="preserve">Failure in Tallying of Balance outstanding in Nostro accounts </t>
  </si>
  <si>
    <t>Monitoring of account maintenance charges.</t>
  </si>
  <si>
    <t xml:space="preserve">Account maintenance charges levied  not as per agreement resulting in revenue loss to the Bank
</t>
  </si>
  <si>
    <t>Schedule of charges is provided by Correspondence bank of nostro account.</t>
  </si>
  <si>
    <t>For payment of charges,voucher is prepared by Nostro team which is placed before AGM for further payment.</t>
  </si>
  <si>
    <t>After approval from AGM, the same is taken into account for payment to correspondence bank.</t>
  </si>
  <si>
    <t>Unclaimed amounts in Nostro account</t>
  </si>
  <si>
    <t>Old entries in Nostro accounts are not cleared periodically.</t>
  </si>
  <si>
    <t>For Debit entries, outstanding period is upto 30 days, for which a daily report is generated and duly monitored by department head.</t>
  </si>
  <si>
    <t>For Credit entries, identification of old entries has to be done within T+5 days.</t>
  </si>
  <si>
    <t>Regular follow up with correspondence branches is done through mails</t>
  </si>
  <si>
    <t>Blocked Account</t>
  </si>
  <si>
    <t>Transferring the unreconciled amount to Blocked Account</t>
  </si>
  <si>
    <t>Withdrawal of blocked account amount without obtaining approval</t>
  </si>
  <si>
    <t>Approval is taken from DGM before withdrawal.</t>
  </si>
  <si>
    <t>Monthly report is generated which is reconciled with previous month reports from where all blocked amount details can be seen.</t>
  </si>
  <si>
    <t>ADVANCES - DOMESTIC FOREIGN BUSINESS</t>
  </si>
  <si>
    <t xml:space="preserve">BG, SBLC,
LC
</t>
  </si>
  <si>
    <t>Issuance / Amendment</t>
  </si>
  <si>
    <t>Inadequate scrutiny of the documents before issuing/ amending BG/SBLC/SG leading to incorrect processing of transactions leading to financial &amp; compliance risk not in adherence to RBI guidelines.</t>
  </si>
  <si>
    <t>Advances</t>
  </si>
  <si>
    <t xml:space="preserve">There is maker checker control at Branch level for carry out the transaction alongwith the required documents.  </t>
  </si>
  <si>
    <t>Head - TFBO</t>
  </si>
  <si>
    <t>KYC Check, Signature Check, Balance Check is  done at Branch level prior to carry out trade finance transactions.</t>
  </si>
  <si>
    <t>Officer in Trade Finance dept is scrutinising  whether all relevant and required documents are submitted by the branch. The officer  checks  credit sanction terms, contents of the documents uploaded and ensure that RBI/ other guidelines, OFAC, UCPDC 600, URDG, FEMA guidelines are adhered. The scrutiny officer also checks for any onerous clauses or any other clauses which is not in line with bank guidelines. In case of guarantees,  the officer   checks if there is no rollover clause i.e. the BG is for a fix term. Transactions are screened for AML check in Dow Jones AML screening portal, for RFI’s against the trade counterparty.</t>
  </si>
  <si>
    <t xml:space="preserve">Maker will do the data entry. The balance check and alert generation for OFAC check by way of watch list. </t>
  </si>
  <si>
    <t>Checker will validate and finally authorise the transaction.</t>
  </si>
  <si>
    <t>BG/SBLC/LC issuance/ amendment is transmitted through Swift.  Charges  Debit/ Liability Booking / Limit Block is done through System.</t>
  </si>
  <si>
    <t>Incorrect details entered in Baroda Insta and lien marked in Finacle according to the sanction note (Commission/ Customer details such as applicant Details, type of BG, BG amount, beneficiary name) leading to loss/misreporting.</t>
  </si>
  <si>
    <t>Documents are lodged in Finacle under Maker and check concept</t>
  </si>
  <si>
    <t>AGM (Credit)</t>
  </si>
  <si>
    <t>BG/LC issued in Baroda Insta for amount exceeding the approved limits leading to incorrect reporting.</t>
  </si>
  <si>
    <t>Branch maker checks the availability of the limt before transction in finacle system. The same is validated by branch checker</t>
  </si>
  <si>
    <t xml:space="preserve">Incorrect/no lien marked on FD/ lien marked on incorrect account may lead to issuance of BG/LC without having a right to recover the security </t>
  </si>
  <si>
    <t>Margin is recovered by the  branch and the lien marked in Finacle at branch level.</t>
  </si>
  <si>
    <t>The officer will verify the margin details.</t>
  </si>
  <si>
    <t>Reconciliation is performed to verify that the liens are marked as per percentage mentioned in Disbursement Note.</t>
  </si>
  <si>
    <t>Branch verifies that the lien has been marked /not and marking is as per the purpose only.</t>
  </si>
  <si>
    <t>Level checks- At branch level there is maker and checker concept for marking the lien in Finacle.</t>
  </si>
  <si>
    <t>BG, SBLC</t>
  </si>
  <si>
    <t xml:space="preserve">Invocation/Recovery </t>
  </si>
  <si>
    <t>Customer's account debited or Payment Demand Order is booked for the incorrect amount paid on invocation of BG leading to incorrect reporting in financial statements.</t>
  </si>
  <si>
    <t xml:space="preserve">Once the invocation request is  received from the bank/customer, the  branch carry out the transaction after ensuring that the invocation is in order                                             </t>
  </si>
  <si>
    <t>The officer checks the details given in Invocation letter/Swift message.</t>
  </si>
  <si>
    <t>Maker will invoke the BG based on the invocation request . Checker will verify the data as well as the amount to be debited or converted into Payment.</t>
  </si>
  <si>
    <t>All the invocation requests are processed by branches as per the Guarantee terms&amp; conditions. Since the transaction is carreid out by maker/ checker concept, there is no possibity of sending the money to the BG beneficiary without debiting the account.</t>
  </si>
  <si>
    <t>Contingent Liability is not reversed/extended in Baroda Insta even on invocation leading to incorrect reporting of contingent liability in financial statements</t>
  </si>
  <si>
    <t>Cancellation/Reversal/Closure</t>
  </si>
  <si>
    <t>Bank Guarantee is cancelled/reversed without discharge by the benefeciary</t>
  </si>
  <si>
    <t>Bank Guarantee, if closed before expiry of tenor of BG, should be closed after return of original BG and / or Discharge Letter from the Benefeciary.
Bank Guarantee can be closed after expiry of the tenor after return of original BG and / or Discharge Letter from the Benefeciary or after giving a notice to beneficary that liability of bank under the guarantee stands cancelled.
Branch transacts for reversal after obtaining discharge letter/ original BG from benefeciary</t>
  </si>
  <si>
    <t>The officer verifies the supporting documents at the branch after which maker intiates the closure/reversal. Checker verifies and authoirse the transaction if in order</t>
  </si>
  <si>
    <t>There is maker and checker concept for all transactions.</t>
  </si>
  <si>
    <t>Letter of credit</t>
  </si>
  <si>
    <t>Commission to be collected on periodical basis (Monthly/quarterly) is not recovered on defined frequency as per DN.</t>
  </si>
  <si>
    <t>The branch maintains manual records of charges to be recoverd as per the sanction/service charges applicable from time to time</t>
  </si>
  <si>
    <t>The concurrent auditors and internal auditor of the banks checks for the recovery of the charges on time to time basis.</t>
  </si>
  <si>
    <t>The commission on LC is recovered upfront at the time of processing.  
In case if there is sanction condition to recover charge will be recovered at later stage for e.g.. At the time of presentation of bill only then the amount is recovered through system at the time of receipt of bill.</t>
  </si>
  <si>
    <t>In case the commission amount calculated by system is modified by the user appears in the exception report which is checked by the branch officials.</t>
  </si>
  <si>
    <t>Cancellation</t>
  </si>
  <si>
    <t>In case of Closure / Expiry, Margin recovered at the time of issuance is not reversed by premating FD into customer account / Lien on FD not removed leading to customer grievances.</t>
  </si>
  <si>
    <t>As and when the LC is closed the margin is released. If the margin is in form of FDR the lien on FDR is removed by the branch. The question of grievance arrises only if the the margin is not released even after the customers request.</t>
  </si>
  <si>
    <t>Buyers Credit</t>
  </si>
  <si>
    <t>Issuance</t>
  </si>
  <si>
    <t>At the time of issuing SBLC (Stand by letter of credit) to the client , contingent liability is not booked on the system leading to mis reporting in financial statements</t>
  </si>
  <si>
    <t>System passes the entry for contingent liability once SBLC is authorised. There is a SAM user which ensures that all swift messages generated are reconciled which includes ensuring that entry is passed/booking of liability in CBS system in relevant Fund based or Non Fund Based account.</t>
  </si>
  <si>
    <t>BG/LC/Buyer's Credit</t>
  </si>
  <si>
    <t>Swift system and Core banking system are not integrated leading to issuance of BG/LC/Buyers Credit without booking Liability in Core System.</t>
  </si>
  <si>
    <t>There is a SAM user which ensures that all swift messages generated are reconciled which includes ensuring that entry is passed/booking of liability in CBS system in relevant Fund based or Non Fund Based account.</t>
  </si>
  <si>
    <t xml:space="preserve">Delivery Order
</t>
  </si>
  <si>
    <t>Customer incorrectly charged/ not charged certificate issuance charges or concessional leading to incorrect recognition of revenue</t>
  </si>
  <si>
    <t>Charges are recovered manually by the branch at the time of issuance of Delivery Order.</t>
  </si>
  <si>
    <t xml:space="preserve">1.Export Bills Under Collection
2. Export Bill Discounting </t>
  </si>
  <si>
    <t>Bill Liquidation/  Crystallization/Bill Payment / Realization</t>
  </si>
  <si>
    <t>Bill is liquidated inspite of NOSTRO not funded with the equivalent credit amount leading to incorrect reporting in financial statements</t>
  </si>
  <si>
    <t>There is maker and checker concept in branches for payment of bill realization/ payment.</t>
  </si>
  <si>
    <t>Conversion rate is sought form Treasury on real time basis.</t>
  </si>
  <si>
    <t xml:space="preserve">NOSTRO reconciliation team (Treasury Back Office) does reconciliation. </t>
  </si>
  <si>
    <t>Direct and Advance Import Remittance</t>
  </si>
  <si>
    <t>Outward Remittance</t>
  </si>
  <si>
    <t xml:space="preserve">1.Incorrect remittance done and  
2. To an incorrect beneficiary </t>
  </si>
  <si>
    <t xml:space="preserve">There is maker checker control at Branch level to carry out the transaction alongwith the required documents.  </t>
  </si>
  <si>
    <t xml:space="preserve">Bank has also introduced an additional layer of approval for all payment messages for high values transactions. Such high value messages flow into SAM (Swift Alliance Access) for third factor authentication and they are authorised by dedicated Chief Managers (Scale IV) who are given the right to authorise high value transactions. </t>
  </si>
  <si>
    <t>Team at branch level ensures that transactions are reconciled which includes checking all remittance details and ensures that entry is passed/booking of liability in CBS system in relevant Fund based or Non Fund Based account.</t>
  </si>
  <si>
    <t>Recall of funds</t>
  </si>
  <si>
    <t>Incorrect amount credited to customer's a/c/ incorrect customer account credited on recall of funds leading to incorrect entry in financial statements</t>
  </si>
  <si>
    <t xml:space="preserve">Officer is scrutinising  and checking whether the Inward remittance received pertains to the relevant Outward remittance which has been recalled. Maker will enter details as per documents received and Checker  will validate and finally authorise the transaction. </t>
  </si>
  <si>
    <t xml:space="preserve">There is concept of Maker and Checker at branch level. </t>
  </si>
  <si>
    <t xml:space="preserve">Generic Points </t>
  </si>
  <si>
    <t>FX rate booking</t>
  </si>
  <si>
    <t xml:space="preserve">Risk emanating due to incorrect rate booked by the staff at BO/FO </t>
  </si>
  <si>
    <t>Entries are made in Finacle under Maker and Checker concept</t>
  </si>
  <si>
    <t>Inward Remittance</t>
  </si>
  <si>
    <t>FIRC issuance</t>
  </si>
  <si>
    <t>Customer incorrectly charged/ not charged commission for Certificate issuance charges leading to a loss for the bank</t>
  </si>
  <si>
    <t>Charges are recovered manually by the branch at the time of issuance of FIRC</t>
  </si>
  <si>
    <t>AML</t>
  </si>
  <si>
    <t>AML checks</t>
  </si>
  <si>
    <t>Non adherence of AML requirements can lead to penalty imposition by RBI</t>
  </si>
  <si>
    <t xml:space="preserve">System check is in place for the following: 
1. Inward swift messages received by branches go through the AML check which is inbuilt in XMM system.                                      
2. all Outward swift messages are subjected to the inbuilt OFAC  check mechanism.                           3. Alert generation for OFAC by way of watch list is incorporated.                  
4.The feature of alert generation by way of watch list for all “prior permission category of donors” with regards to FCRA transactions is incorporated. </t>
  </si>
  <si>
    <t xml:space="preserve">The officer screens the transaction for AML check in Dow Jones AML screening portal, for RFI’s against the trade counterparty. The system checks are in place as mentioned above.                                      </t>
  </si>
  <si>
    <t>In case AML checks comes positive than further enquiry is done by the checker to establish the genuineness. Incase if it false positive the transaction is processed or else it is rejected by the checker.</t>
  </si>
  <si>
    <t>If positive branch also does the due diligence</t>
  </si>
  <si>
    <t>OFAC</t>
  </si>
  <si>
    <t>OFAC checks</t>
  </si>
  <si>
    <t>Non adherence of OFAC requirements can lead to penalty imposition by USA/other regulatory authority</t>
  </si>
  <si>
    <t>The officer is screening the transaction  for OFAC check in Dow Jones AML screening portal/ OFAC website/FATF website.</t>
  </si>
  <si>
    <t xml:space="preserve">alert generation for OFAC by way of watch list is incorporated for all transactions.
All Outward swift messages are subjected to the inbuilt OFAC check mechanism.                           
</t>
  </si>
  <si>
    <t>Swift</t>
  </si>
  <si>
    <t>Swift Checks</t>
  </si>
  <si>
    <t>Incorrect generation of swift message due to wrong input by user/due to technical error leading to financial loss.</t>
  </si>
  <si>
    <t xml:space="preserve">There are control in place Maker and Checker officer.  There is SAM officer who ensures that all swift messages generated are reconciled, which includes checking all remittance details and ensuring that entry is passed/booking of liability in CBS system in relevant Fund based or Non Fund Based account.                                                    Bank has also introduced an additional layer of approval for all payment messages for high level. Such high value messages flow into SAM (Swift Alliance Access) for third factor authentication and they are authorised by dedicated Chief Managers (Scale IV) who are given the right to authorise high value transactions. </t>
  </si>
  <si>
    <t xml:space="preserve">All Swift messages for Fund and Non-fund based transactions are generated wherein the maker and checker concept is clearly defined. 
</t>
  </si>
  <si>
    <t>Quality Checks</t>
  </si>
  <si>
    <t>Post transaction verification by Quality team</t>
  </si>
  <si>
    <t>Lapse in end to end inspection leading to failure in detection of non compliant/incorrect transaction</t>
  </si>
  <si>
    <t>Branches are carring out trasnctions with maker and checker concept. Whilst performing transaction  accuracy verification is re-checked the  transaction end-to-end and also checking whether compliance of Bank/regulatory guidelines and correct schedule of charges/commission are ensured.</t>
  </si>
  <si>
    <t>Charges/Fee income</t>
  </si>
  <si>
    <t>Recovery of charges/fee</t>
  </si>
  <si>
    <t>Failure to levy charges/fees for trade/Fx transactions leading to revenue loss</t>
  </si>
  <si>
    <t xml:space="preserve">Charges are levied while processing the transaction by  Trade Finance Team at Branches. </t>
  </si>
  <si>
    <t>The system fix the charges as per the card rate. Where there is any specific sanction for concession it is taken care at the time of scrutiny  by Trade Finance Officer and the applicable charges is recovered accordingly.</t>
  </si>
  <si>
    <t xml:space="preserve"> Revenue leakage is also checked at the branches during concurrent/ Internal Audit</t>
  </si>
  <si>
    <t>1. Import/Inland bills under LC/ 
2. Inland/Export LCBD
3. Export Bills Under Collection
4. Export Bill Discounting</t>
  </si>
  <si>
    <t xml:space="preserve">Bill liquidated in Baroda Insta without checking adequate balance in the customers current account/Loan Account </t>
  </si>
  <si>
    <t xml:space="preserve"> there is maker checker control at Branch level for processing the transaction </t>
  </si>
  <si>
    <t>Trade Finance</t>
  </si>
  <si>
    <t xml:space="preserve">Advance Against Exports </t>
  </si>
  <si>
    <t>Bill Booking</t>
  </si>
  <si>
    <t>Incorrect entry passed in Baroda Insta (Commission/Amount/Interest rate/ Name of party) due to human error leading loss/ mis reporting</t>
  </si>
  <si>
    <t>Export/Inland LC advising</t>
  </si>
  <si>
    <t xml:space="preserve">Issuance </t>
  </si>
  <si>
    <t>Incorrect details entered in Baroda Insta (Details such as Commission, LC amount, Currency, Issue and Expiry Date) caused by human error leading to loss for the bank</t>
  </si>
  <si>
    <t>Insignificant</t>
  </si>
  <si>
    <t xml:space="preserve">Bill Liquidation/  Crystallization/Bill Payment </t>
  </si>
  <si>
    <t>Incorrect entry passed in Baroda Insta to liquidate the bill on maturity leading to mis reporting</t>
  </si>
  <si>
    <t>At the time of Bill Liquidation/  Crystallization/Bill Payment  there are three levels of control in place at Branch  viz. Scrutiny officer, Maker and Checking officer.</t>
  </si>
  <si>
    <t xml:space="preserve">GR/EDF (Export declaration form) waiver </t>
  </si>
  <si>
    <t>Issuance &amp; Tracking till Closure</t>
  </si>
  <si>
    <t>Customer incorrectly charged/ not charged for certificate issuance charges leading to incorrect recognition of revenue</t>
  </si>
  <si>
    <t>Charges are recovered manually by the branch at the time of issuance of GR/EDF waiver.</t>
  </si>
  <si>
    <t xml:space="preserve">Export LC Confirmation </t>
  </si>
  <si>
    <t xml:space="preserve">Confirmation </t>
  </si>
  <si>
    <t xml:space="preserve">Incorrect entry posted for commission charges to be collected from correspondent bank/Customer leading to inaccurate reporting </t>
  </si>
  <si>
    <t>In case charges are to be recovered from customer system will Debit the charges at the time of confirmation.</t>
  </si>
  <si>
    <t>Export LC Transfer</t>
  </si>
  <si>
    <t>Lodgement &amp; Proceeds</t>
  </si>
  <si>
    <t>Incorrect details entered in Baroda Insta (Commission/Details such as customer details, contract ref. no) due to human error leading to loss for the bank</t>
  </si>
  <si>
    <t xml:space="preserve">There are three levels of control in place at Branch viz. Scrutiny officer, Maker and Checking officer. </t>
  </si>
  <si>
    <t xml:space="preserve">PCFC/PC </t>
  </si>
  <si>
    <t>PCFC Booking</t>
  </si>
  <si>
    <t>Incorrect details entered in Baroda Insta (FX Rate/ Interest rate/Details such loan amount, currency, booking date/ Commission) caused by human error leading to loss for the bank</t>
  </si>
  <si>
    <t xml:space="preserve"> There is maker checker control at Branch level for uploading the transaction alongwith the required documents.  </t>
  </si>
  <si>
    <t>PCFC liquidation/ Realization/Crystallization/Recovery</t>
  </si>
  <si>
    <t>Incorrect details entered in Baroda Insta (FX Rate) caused by human error leading to loss for the bank</t>
  </si>
  <si>
    <t>Incorrect entry passed in Baroda Insta to liquidate the loan on maturity leading to mis reporting in financial statements</t>
  </si>
  <si>
    <t>Incorrect details entered in Baroda Insta (FX Rate/ commission/ Details such as bill amount, bill currency/Commission) caused by human error leads to loss/ mis reporting</t>
  </si>
  <si>
    <t>There are three levels of control in place at Branch viz. Scrutiny officer, Maker and Checking officer. The Fx. Rate is captured automatically in system once the maker enters the Treasury K+ Docket no. The  Checker checks whether the details entered in system are as per the customer request and schedule of charges. If correct, the checker authorizes the entry.</t>
  </si>
  <si>
    <t xml:space="preserve">Import/Inland bills under collection </t>
  </si>
  <si>
    <t>Bill Acceptance/Payment</t>
  </si>
  <si>
    <t>Incorrect details entered in Baroda Insta (For payment of bills - Amount/ Party name/currency/ FX rate) caused by human error leading to loss/ mis reporting</t>
  </si>
  <si>
    <t xml:space="preserve">Remittance Processing </t>
  </si>
  <si>
    <t>Incorrect details entered in Baroda Insta (FX Rate/details such as amount, customer details/Commission) caused by human error leading to loss for the bank</t>
  </si>
  <si>
    <t>Incorrect details entered in Baroda Insta (Commission/ Interest rate/ Customer details such as bill amount, maturity date) caused by human error leading to loss/ Mis reporting</t>
  </si>
  <si>
    <t>Human Resources</t>
  </si>
  <si>
    <t>Control activities in the Overseas Territory</t>
  </si>
  <si>
    <t>Human Resource</t>
  </si>
  <si>
    <t>Review of attendance records</t>
  </si>
  <si>
    <t>System placed for marking attendance is susceptible to manipulation/Proxy Attendance marked</t>
  </si>
  <si>
    <t>Payments to and Provisions for Employees</t>
  </si>
  <si>
    <t>An automated system has been implemented to manage and record attendance. All employees are required to use the biometric system upon entry and exit from the office, which will serve as the official attendance record.</t>
  </si>
  <si>
    <t>HR</t>
  </si>
  <si>
    <t>DGM</t>
  </si>
  <si>
    <t>Leave Application</t>
  </si>
  <si>
    <t>Leaves taken but not recorded</t>
  </si>
  <si>
    <t>Employees are required to submit leave applications in advance. However, in cases of emergencies or unplanned absences, leave details are extracted from the attendance management software. The absence record is then shared with the employee and their reporting authority to confirm absenteeism and ensure that leave applications are submitted for any leave days. This process is verified using a maker-checker approach.</t>
  </si>
  <si>
    <t>Strong</t>
  </si>
  <si>
    <t xml:space="preserve">Human Resource </t>
  </si>
  <si>
    <t>Review of payroll processing</t>
  </si>
  <si>
    <t>Salary paid for days when employee was on leave / had no leaves to his/her credit.</t>
  </si>
  <si>
    <t>Attendance reports are generated from HR Connect and verified for any pending approvals from department heads. Notifications are sent to all employees to regularize their attendance as needed.</t>
  </si>
  <si>
    <t>salary not paid as per the salary structure in case of new recruits.</t>
  </si>
  <si>
    <t>During employee onboarding, details are entered into the payroll software based on the approved salary structure as well as the Employment Agreement provided by the HR team using a maker-checker approach. This serves as the basis for monthly salary processing. Additionally, BOB bank details are recorded in the payroll system to ensure monthly salary credit via CHAPS.</t>
  </si>
  <si>
    <t>Non deduction of advances</t>
  </si>
  <si>
    <t>After preparing salary sheet, the payroll team verifies the salary sheet against the master file to ensure record accuracy and account for any installment deductions in cases where advance salary has been credited.</t>
  </si>
  <si>
    <t>Disbursement of salary</t>
  </si>
  <si>
    <t>Incorrect Computation of Salary Cost/Liability</t>
  </si>
  <si>
    <t>Salary is calculated by the system - IRIS Payroll and the same is also verified by HR team ensuring maker-checker approach. The final salary sheet is also approved and checked by the Dy. Chief Executive.</t>
  </si>
  <si>
    <t>Payroll payments may be released without authorization leading to incorrect payment.</t>
  </si>
  <si>
    <t>Maker Checker controls are in place.</t>
  </si>
  <si>
    <t>Salary disbursed to incorrect bank accounts</t>
  </si>
  <si>
    <t>Employee bank account details are processed separately during salary disbursement. A maker-checker control is in place, with two levels of verification to ensure accuracy in salary payments.</t>
  </si>
  <si>
    <t>Review of Reimbursements</t>
  </si>
  <si>
    <t xml:space="preserve">Approving /crediting reimbursement without following reimbursement policy may lead to excess claim to Employees. 
</t>
  </si>
  <si>
    <t>Service rules as per the Remuneration / Personnel Policy of the Branch are established to outline eligible reimbursements for employees.</t>
  </si>
  <si>
    <t xml:space="preserve">Incorrect  reimbursement done due to wrong employee  grading written employee or incorrect grading done by HR officer.
</t>
  </si>
  <si>
    <t>Reimbursement forms received are verified by the HR Head as per the Remuneration and Personnel Policy of the branch. The same form has to be approved by two officers. Maker Checker control are in place.</t>
  </si>
  <si>
    <t>Full &amp; Final Settlement</t>
  </si>
  <si>
    <t>Incorrect Salary FNF computation</t>
  </si>
  <si>
    <t>Upon an employee's exit, the final settlement payment is processed after reviewing any pending dues, subject to requisite clearance from IT, Credit, operations and other relevant department and subsequent approval from the Chief Executive.</t>
  </si>
  <si>
    <t>Review of TDS,PF,ESIC and PT</t>
  </si>
  <si>
    <t>TDS,PF,ESIC and PT not deducted /incorrectly deducted from salary</t>
  </si>
  <si>
    <t>Tax deduction is done from the system - IRIS Payroll. Fully automated.</t>
  </si>
  <si>
    <t>Exit of employees</t>
  </si>
  <si>
    <t>Exits without handing over of company property</t>
  </si>
  <si>
    <t>In addition to Sr. No. 11 above, the HR department does not provide relieving letter to the leaving staff if any dues has not been settled or Bank's articles have not been returned.</t>
  </si>
  <si>
    <t>Appraisal process</t>
  </si>
  <si>
    <t>1.Incorrect computation/incorrect payment of increment , bonus and raise in salary due to grade change.</t>
  </si>
  <si>
    <t>After preparing salary sheet, the payroll team verifies the salary sheet against the master file to ensure record accuracy. Also, grade change updates as per HR records are implemented. Maker-Checker controls are in place.</t>
  </si>
  <si>
    <t xml:space="preserve">1. Employee not serving the entire notice period
2. Incorrect amount received
</t>
  </si>
  <si>
    <t xml:space="preserve"> </t>
  </si>
  <si>
    <t xml:space="preserve">Human resources </t>
  </si>
  <si>
    <t xml:space="preserve">TA/DA/LTC /PL Encashment </t>
  </si>
  <si>
    <t>ADVANCES - LARGE CORPORATE</t>
  </si>
  <si>
    <t>Sourcing of Application</t>
  </si>
  <si>
    <t>Lead generated through existing customer</t>
  </si>
  <si>
    <t>RM may collude with risky borrowers and help in manipulating the particulars</t>
  </si>
  <si>
    <t>no</t>
  </si>
  <si>
    <r>
      <t xml:space="preserve">A proposal is independently verified by the Credit Head and Branch head (BH) </t>
    </r>
    <r>
      <rPr>
        <b/>
        <sz val="11"/>
        <color theme="1"/>
        <rFont val="Calibri"/>
        <family val="2"/>
        <scheme val="minor"/>
      </rPr>
      <t xml:space="preserve">and </t>
    </r>
    <r>
      <rPr>
        <sz val="11"/>
        <color theme="1"/>
        <rFont val="Calibri"/>
        <family val="2"/>
        <scheme val="minor"/>
      </rPr>
      <t>cross checking of data / facts provided by the party.</t>
    </r>
  </si>
  <si>
    <t>Influencing RM/ Branch head by existing customers leading to fraud, lending to riskier account, under pricing or over funding of project</t>
  </si>
  <si>
    <t>RM checks all the documents provided by customer which is then verified by the Credit Head &amp; Branch head. We also follow the guidelines in respect of assessment of limits and carry out credit rating . The proposal is assessed by Risk management department independently wherever applicaable.</t>
  </si>
  <si>
    <t>Walk In Customers</t>
  </si>
  <si>
    <t>Customer trying to avail multiple funding for same assets/ project may lead to fraud</t>
  </si>
  <si>
    <t>Normally branch participate in syndication loan only where we are participating for normally up to 10% of the deal size. However, for Indian corporates, CIBIL/ AECB Report Processing &amp; RBR is checked at all level. Credit information reports are analysed before considering the proposal. PSI of the project/assets is done during the loan appraisal</t>
  </si>
  <si>
    <t>Sourcing Done by New Business Group (NBG)/Relationship Manager</t>
  </si>
  <si>
    <t>Inadequate scrutiny / Risk Rating not conducted  (New/ Renewed/ Restructured) by required sanctioning authorities may lead to incorrect sanctioning of credit &amp; breach of the internal policies.</t>
  </si>
  <si>
    <t xml:space="preserve">The checking of external ratings also forms the part of Credit Proposal checklist which is prepared by the NBG/RM &amp; verified by the Risk Management Team. </t>
  </si>
  <si>
    <t xml:space="preserve">For new customers, rating rationale is downloaded from rating agency website and then attached to the Credit Proposal. </t>
  </si>
  <si>
    <t>Collection &amp; Uploading of Relevant documents in LLPS</t>
  </si>
  <si>
    <t>Sector Wise Classification</t>
  </si>
  <si>
    <t xml:space="preserve">Wrong classification of sector in LLPS </t>
  </si>
  <si>
    <t>Not Applicable as proposal is not routed in LLPS.</t>
  </si>
  <si>
    <t>Review of case by Branch Head</t>
  </si>
  <si>
    <t>Review of case by Branch Head &amp; Recommendation for rejection.</t>
  </si>
  <si>
    <t>Incorrect/Inaccurate Rejection of loan by Branch Head</t>
  </si>
  <si>
    <t>Branch Head/ Credit team analyses the proposal based on merits and rejected is done with proper justifications.</t>
  </si>
  <si>
    <t xml:space="preserve">If the proposal falles beyond the DLP of Branch, he will submit to respective sanctioning authority for any decision. </t>
  </si>
  <si>
    <t>Pre Sanction</t>
  </si>
  <si>
    <t>Approval of case</t>
  </si>
  <si>
    <t>Incorrect approval by sector head/Incorrect rejection by DGM</t>
  </si>
  <si>
    <t>Department head recommend the proposal and the same is being presented in front of committee for approval. We are submitting the PSR for credit decision taken by sanctioning authorities</t>
  </si>
  <si>
    <t>Forwarding of case to Chief Risk officer (CRO)</t>
  </si>
  <si>
    <t>Loan sanctioned without seeking approval from Chief Risk Officer</t>
  </si>
  <si>
    <t>All applicable cases is forwarded to Chief Risk Officer for analysis of risk and their review.</t>
  </si>
  <si>
    <t>Loan is sanctioned by committee only after it is approved by chief risk officer.</t>
  </si>
  <si>
    <t>Approval from Committee</t>
  </si>
  <si>
    <t xml:space="preserve">
Loan sanctioned by committee over the powers defined
</t>
  </si>
  <si>
    <t xml:space="preserve">Different committees has been vested with different powers for sanction of any case. </t>
  </si>
  <si>
    <t xml:space="preserve">In case any loan is sanctioned by committee, the decision is reported to next higher committee </t>
  </si>
  <si>
    <t xml:space="preserve">Also, Credit audit is conducted which can highlight such errors, if any. </t>
  </si>
  <si>
    <t>Post Sanction</t>
  </si>
  <si>
    <t>Credit Mid Office (CMO)</t>
  </si>
  <si>
    <t xml:space="preserve">
Sanction advise of loan by Credit Mid office without Approvals/ without obtaining proper sanction Note
</t>
  </si>
  <si>
    <t>Territory office forwards final sanction alongwith  resolution to branches for the sanction accorded by Territorial Credit Committee</t>
  </si>
  <si>
    <t>Incorrect/inaccurate calculation of charges (Processing, Documentation, Lead Banking, Service, ESCROW)</t>
  </si>
  <si>
    <t>9 &amp; 14</t>
  </si>
  <si>
    <t>Advances &amp; Other Income</t>
  </si>
  <si>
    <t>Maker checker controls in place for calculation of charges. Further there is a provision for mentioning processing charges in disbursement authority note</t>
  </si>
  <si>
    <t>Disbursement note prepared but charges not collected from borrower</t>
  </si>
  <si>
    <t xml:space="preserve">Incorrect details captured in Disbursement note leading to incorrect disbursement </t>
  </si>
  <si>
    <t>Maker Checker controls in place for preparation of Disbursement note.</t>
  </si>
  <si>
    <t>Penal Interest mentioned in Sanction note but incorrectly/inaccurately charged in Finacle</t>
  </si>
  <si>
    <t>During the Internal audit of branch the same is being verified. Operations team under maker checker controls charge penal interest in Finacle.</t>
  </si>
  <si>
    <t>Loan Account opened without obtaining approvals from Disbursement authority</t>
  </si>
  <si>
    <t>During the Internal audit of branch the same is being verified</t>
  </si>
  <si>
    <t>Inaccurate note related to Limit set up, Rate of Interest etc prepared by Credit Mid Office (CMO) for operations team resulting in feeding of inaccurate details in Finacle</t>
  </si>
  <si>
    <t>There is an mechenism of carrying out the credit audit in the eligible accounts. Further during the Internal audit of branch the same is being verified</t>
  </si>
  <si>
    <t>Operations</t>
  </si>
  <si>
    <t xml:space="preserve">Incorrect/Inaccurate capturing of details (Account Opening, Sanction Limit, Drawing Power, Rate of Interest, Charges etc) by operations team in Finacle leading to incorrect financials </t>
  </si>
  <si>
    <t>9 ,13 &amp; 14</t>
  </si>
  <si>
    <t>Advances , Interest Earned &amp; Other Income</t>
  </si>
  <si>
    <t>There is an mechenism of carrying out the credit audit in the eligible accounts. Further during the Internal audit of branch the same is being verified. Operations team under maker checker controls .</t>
  </si>
  <si>
    <t>Wrong classification of Rating of borrower leading to incorrect provisioning</t>
  </si>
  <si>
    <t>The classification is being mentioned in appraisal note. Also, audit is conducted at regular intervals.</t>
  </si>
  <si>
    <t>Limit Enhancement</t>
  </si>
  <si>
    <t>Limit Enhancement of Borrower</t>
  </si>
  <si>
    <t xml:space="preserve">Enhancement of limit of borrower done without obtaining approvals </t>
  </si>
  <si>
    <t>Operations team set up new limits in system under maker checker controls based on sanction letter received from Credit Mid office.</t>
  </si>
  <si>
    <t>Change in Account Details</t>
  </si>
  <si>
    <t>Change in Borrowers Loan Details</t>
  </si>
  <si>
    <t>Changes (Rate of Interest, Drawing power, Sanction limit etc) done by Relationship manager without approvals</t>
  </si>
  <si>
    <t>High</t>
  </si>
  <si>
    <t>9 &amp; 13</t>
  </si>
  <si>
    <t>Advances &amp; Interest Earned</t>
  </si>
  <si>
    <t>Relationship manager can change the details under maker checker controls. Also, exception report is generated by operations team every day in which details of changes made in borrowers details are captured which is reported to BH of operations.</t>
  </si>
  <si>
    <t>Early Warning Signal</t>
  </si>
  <si>
    <t xml:space="preserve">Not attending/Missing to attend Early Warning Signal on high priority </t>
  </si>
  <si>
    <t>There is a dedicated platform named "Early Earning Signal" which is integrated to Finacle, CREMON, Trade platforms &amp; other systems. Access to Early warning platforms are given to concerned officers so that signal couldn't be missed.</t>
  </si>
  <si>
    <t>Red Flag Account</t>
  </si>
  <si>
    <t>Incorrectly treating/Non Reporting of borrowers account as Red Flag Account</t>
  </si>
  <si>
    <t>Board Approved committee decides account as Red flag based on Circulars &amp; policy which is then reported to CRILIC on RBI Platform</t>
  </si>
  <si>
    <t>Release of Title Deeds</t>
  </si>
  <si>
    <t>Title Deeds released without relevant approvals.</t>
  </si>
  <si>
    <t>Title deeds are kept in dual custody in fire proof safe at Branches</t>
  </si>
  <si>
    <t>SBLC/ BG backed loans/ Transactions</t>
  </si>
  <si>
    <t>SBLC/ BG received as security released without confirmation/ approvals</t>
  </si>
  <si>
    <t xml:space="preserve">Any release of security is done only after closure of limits with prior authorization of Branch Head against maker checker concept. </t>
  </si>
  <si>
    <t>Valuation/ Revaluation of Property/ Stock and other Due Diligence</t>
  </si>
  <si>
    <t>Valuation reports not tracked or evaluated at given intervals leading to increase in risk exposure</t>
  </si>
  <si>
    <t>Post Disbursement/ Pre-disbursement valuation is done. Further, Revaluations is done once in every 3 years and the same is incorporated in regular review notes. Revaluations is done once in every 3 years</t>
  </si>
  <si>
    <t>Penal Interest charged on non-perfection of security</t>
  </si>
  <si>
    <t>Waiver of Penal Interest charged on non-perfection of security</t>
  </si>
  <si>
    <t>Penal interest for non-perfection of security waived off or deferred without relevant approvals</t>
  </si>
  <si>
    <t>Relationship Manager seeks approvals from sanctioning authority for waivers and deferrals. All such accounts are subjected to credit audit/internal audit</t>
  </si>
  <si>
    <t>Calculation of Margin</t>
  </si>
  <si>
    <t xml:space="preserve">Incorrect Margin calculated for Loan against Fixed Deposit leading to incorrect lien marking </t>
  </si>
  <si>
    <t xml:space="preserve">For calculation of Margin, different parameters are set up in Finacle by operations team under maker checker concept based on sanction note received from Credit Mid office. </t>
  </si>
  <si>
    <t>Limit Reduction</t>
  </si>
  <si>
    <t>Reduction in Borrowers limit</t>
  </si>
  <si>
    <t>Limits not reduced/ cancelled on time in Finacle once the Credit Proposal  is received for reduction in limits leading to Borrower incorrectly utilizing the facility</t>
  </si>
  <si>
    <t>Reduction in limit is done by Operations team based on intimation received from sanctioning authority which is done under maker checker controls and the same can be identified in exception report generated every day</t>
  </si>
  <si>
    <t>Payment to Beneficiary</t>
  </si>
  <si>
    <t xml:space="preserve">Payment to incorrect beneficiary or incorrect amount remitted leading to erroneous financial reporting </t>
  </si>
  <si>
    <t>Payment is released to beneficiary on receipt of duly authorised disbursement note. Payment is made under Maker Checker controls.</t>
  </si>
  <si>
    <t>Drawing Power Computation</t>
  </si>
  <si>
    <t>Incorrect Drawing Power allocated to Borrower leading to Excess/ Shortfall in utilisation of facility by the Borrower</t>
  </si>
  <si>
    <t>DP is captured in system under maker checker controls based on sanctions</t>
  </si>
  <si>
    <t>Roll Over of Loans</t>
  </si>
  <si>
    <t>Roll over of loan by branch without obtaining adequate approvals</t>
  </si>
  <si>
    <t xml:space="preserve">For Roll over, delegated authority i.e. sanctioning authority must approve the case. </t>
  </si>
  <si>
    <t>Release of Charges</t>
  </si>
  <si>
    <t>Security released without ensuring that all liabilities have been paid off may lead to misrepresentation of an unsecured asset as secured.</t>
  </si>
  <si>
    <t>In case all liabilities have not been paid, Securities can only be released only after obtaining permission from competent authorities</t>
  </si>
  <si>
    <t>Closure of Account</t>
  </si>
  <si>
    <t>Inaccurate closure of the loan account in Finacle (before all the outstanding/deferred income/interest related to the account are recovered) leads to inaccurate reporting of advances in the financial statements.</t>
  </si>
  <si>
    <t>The account closure cannot be done by Operations team unless there is nil utilization in the account and the limits are zeroed, and the same is authorised under maker checker controls.</t>
  </si>
  <si>
    <t>Sanctioning of Additional Loan</t>
  </si>
  <si>
    <t>Sanctioning of Additional Loan at lower Rate of Interest</t>
  </si>
  <si>
    <t xml:space="preserve">Sanctioning of additional loan at lower rate where the existing OD is highly underutilized </t>
  </si>
  <si>
    <t>Sanctioning authority at the time of giving approvals cross verifies the details of existing borrowers. Maker checker controls at branch and BCC level.</t>
  </si>
  <si>
    <t xml:space="preserve">Recording of DP as security value </t>
  </si>
  <si>
    <t>Recording of DP as Security value resulting in incorrect position of advances</t>
  </si>
  <si>
    <t>Maker checker controls at branch level while capturing the details.</t>
  </si>
  <si>
    <t>Sanction limit in Closed Accounts</t>
  </si>
  <si>
    <t>Sanction limit &amp; RWA calculation</t>
  </si>
  <si>
    <t xml:space="preserve">Sanction limit made available in closed account &amp; Calculation of RWA on the undrawn amount </t>
  </si>
  <si>
    <t>Sanction limits cannot be made available in closed accounts. Further RWA calculation is fully automated</t>
  </si>
  <si>
    <t>Borrowers Limit</t>
  </si>
  <si>
    <t xml:space="preserve">Incorrect monitoring of borrower limits as per prudential norms of Single Borrower Limit and Group Borrower Limit.  </t>
  </si>
  <si>
    <t>BOB has global credit exposure management policy as well as Territory specific policy which defines the credit limits for SBL &amp; GBL &amp; sector wise/ constitution wise limits. Also There are pre-sanctioning multiple checks for ensuring that the limits are not breached at various levels like branch, regional, zonal &amp; central office. BOB has a defined delegation matrix for sanctioning power at different level.</t>
  </si>
  <si>
    <t>BANK OF BARODA - IFCOFR</t>
  </si>
  <si>
    <t>CREDIT MONITORING RCM</t>
  </si>
  <si>
    <t>Credit Monitoring</t>
  </si>
  <si>
    <t>Monitoring of standard assets</t>
  </si>
  <si>
    <t>Parameters for asset classification status do not include SMA 0/1/2 as per regulatory requirement.</t>
  </si>
  <si>
    <t>Automated Asset Classification reporting platform (IRAC ) is in place as per RBI guidelines.</t>
  </si>
  <si>
    <t>Standard assets/SMA Parameters</t>
  </si>
  <si>
    <t>Unauthorized modification of parameters for SMA 0/1/2 status.</t>
  </si>
  <si>
    <t>Parameter logic (Query) are saved and executed on live production environment where only operation team has got access and any modification require permission with Request For Change with RFC process .</t>
  </si>
  <si>
    <t>Unauthorised upgradation of account from SMA 0/1/2 leading to wrong asset classification</t>
  </si>
  <si>
    <t>Finacle automatically upgrades the account based on recovery from borrower.</t>
  </si>
  <si>
    <t>Recording of Entry</t>
  </si>
  <si>
    <r>
      <rPr>
        <sz val="11"/>
        <rFont val="Calibri"/>
        <family val="2"/>
        <scheme val="minor"/>
      </rPr>
      <t>Non recording of entries in party's account /</t>
    </r>
    <r>
      <rPr>
        <sz val="11"/>
        <color theme="1"/>
        <rFont val="Calibri"/>
        <family val="2"/>
        <scheme val="minor"/>
      </rPr>
      <t xml:space="preserve"> Fictitious entries are recorded in party's account/ Incorrect entries are recorded in party's account/ Entries are recorded in wrong party's account/ Unauthorized modification of entries in party's account</t>
    </r>
  </si>
  <si>
    <t>Maker checker control is in place at branch level</t>
  </si>
  <si>
    <t>Realizable value</t>
  </si>
  <si>
    <t>Realizable value incorrectly calculated when there is erosion in the value of security/frauds committed by borrowers resulting in the risk of non identification of Outstanding amount &gt; Drawing power.</t>
  </si>
  <si>
    <t>Drawing Power are calculated based on the Borrower Base Statement and the same will be updated in Finacle with Maker and Checker Concept</t>
  </si>
  <si>
    <t>Half Yearly</t>
  </si>
  <si>
    <t>Red Flag</t>
  </si>
  <si>
    <t>Red Flag Criteria for early warning system is incorrectly entered in system/ Red Flag Criteria for early warning system is modified by unauthorized person/ Red Flags are not adequately reviewed</t>
  </si>
  <si>
    <t>EWS signal are recorded in CREMON application on monthly basis. Additionally, EWS alerts are generated on daily basis and attended by Maker and Checker for closure/escalation.</t>
  </si>
  <si>
    <t>Key indicators</t>
  </si>
  <si>
    <t>Key indicators for risk sensitive accounts are incorrectly entered in system/ Key indicators for risk sensitive accounts are modified by unauthorized person/ Key indicators for risk sensitive accounts are not adequately reviewed</t>
  </si>
  <si>
    <t>At the time of sanction/regular review, the same is incorporated in the credit appraisal</t>
  </si>
  <si>
    <t>End Use of Funds</t>
  </si>
  <si>
    <t>Improper monitoring of End-Use of Funds and the collection of End Use Certificate for the fund based credit facilities availed by the customers</t>
  </si>
  <si>
    <t>End use of funds are monitored as per global credit exposure management policy. Maker checker control is in place (CREMON Application).Monitoring  is done at the branch level through the various documents, CA certificate and post sanction inspection.</t>
  </si>
  <si>
    <t>Receipt of Documentation</t>
  </si>
  <si>
    <t>Non receipt of regular documents like : stock statement/QIS(Quarterly information System)</t>
  </si>
  <si>
    <t>Territory is under the purview of Concurrent Audit and credit Dept is also monitoring the same in excel</t>
  </si>
  <si>
    <t>Stock Audit Report</t>
  </si>
  <si>
    <t>Non receipt of stock audit report</t>
  </si>
  <si>
    <t>Engaging external agency for completion of Stock Audit Report. However, being a wholesale branch with loan portfolio of primarily Syndication accounts, the same is not applicable for our branch.</t>
  </si>
  <si>
    <t>Review of document</t>
  </si>
  <si>
    <t xml:space="preserve">No review  for expiry tracking of documents - Expiry of last security valuation, insurance expired and rating </t>
  </si>
  <si>
    <t>The Cremon System also has the  control features for security, EWS,credit rating, review details, insurance detail, stock details, inspection details (stock audit, legal audit &amp; credit audit), companies performance and customer profile (SMA 1/SMA 0) status reporting. These details are entered in the account on monthly basis in CREMON for regular review and reporting.</t>
  </si>
  <si>
    <t>Renew of Accounts</t>
  </si>
  <si>
    <t>Failure to renew account within 6 months after the due date</t>
  </si>
  <si>
    <t>The branch will follow up with the customer for required information. The review due date is already fed in the Finacle system. If the same is not renewed in 6 months the system will automatically classify as NPA account. Additionally, the Credit Monitoring team keeps track of the same and reports such accounts falling due for review in monthly Credit Committee Meetings at branch level for Governance and reporting.</t>
  </si>
  <si>
    <t>Penal Interest</t>
  </si>
  <si>
    <t>No recovery of penal interest on late submission of  documents/ late payment of loan instalment</t>
  </si>
  <si>
    <t>Branch will ensure compliance of sanction terms for levy of penalty. Maker checker control at branch level is in place. The system demands penal interest automatically in case of delayed repayment when the parameter is set as per the sanction.</t>
  </si>
  <si>
    <t>Provisioning</t>
  </si>
  <si>
    <t>Incorrect Provisioning in case of re-structured asset/BCCO Accounts</t>
  </si>
  <si>
    <t>Based on the intimation from Branch/Region/Zone, system auto calculates the provision. Also Maker-checker controls in place.</t>
  </si>
  <si>
    <t>STRESSED ACCOUNTS - RCM</t>
  </si>
  <si>
    <t>Non Performing Assets</t>
  </si>
  <si>
    <t>Classification of NPA</t>
  </si>
  <si>
    <t>NPA classification is not as per the RBI defined guidelines</t>
  </si>
  <si>
    <t>CBS IRAC (income recognition and asset classification which does automated classification in line with RBI guidelines.
Both type of accounts i.e. Sole banking/consortium lending account each account is treated as per the financial payment. Classification of NPA is done as per RBI defined Guidelines based on RBI Circular</t>
  </si>
  <si>
    <t>Chief Manager (Head - Recovery &amp; Legal)</t>
  </si>
  <si>
    <t>Classification of Asset</t>
  </si>
  <si>
    <t xml:space="preserve">Incorrect asset classification may lead to incorrect reporting in financial statements
</t>
  </si>
  <si>
    <t>System control in terms of parameters setting. Daily NPA moment reports are generated by IRAC team which is shared on  IRAC link, scrutiny done by Recovery team/Credit Monitoring and it forwards it to stressed asset management team for further follow up.</t>
  </si>
  <si>
    <t>Mock degradation report for monitoring of degrading accounts is generated account wise on daily basis &amp; circulated by IRAC Team.</t>
  </si>
  <si>
    <t>Credit portfolio monitoring team (Corporate Office) is having automated software to ascertain the account having overdue and daily reports are generated and shared with branches &amp; discussed on daily basis/weekly basis based on the amount.</t>
  </si>
  <si>
    <t>Classification Asset</t>
  </si>
  <si>
    <t>Incorrect asset classification may lead to wrong provisioning</t>
  </si>
  <si>
    <t xml:space="preserve">System control is in place as based on the correct classification provisioning is accordingly made.
</t>
  </si>
  <si>
    <t>For existing NPA accounts IRAC team generates ageing file (movement from Sub standard to Doubtful and so on) considering the latest security &amp; class of the account.</t>
  </si>
  <si>
    <t>All assets not classified as NPA under individual Cuts ID leading to financial loss and breach of regulatory guidelines</t>
  </si>
  <si>
    <t>BOB maintains only single customer ID.
All multiple customer ID have been removed to ensure single customer id</t>
  </si>
  <si>
    <t>IRAC department takes care of same class for two CUST ID for a single PAN.
The report contains the PAN details to check for difference in class of CUST ID for single pan.</t>
  </si>
  <si>
    <t>Updation of data in system</t>
  </si>
  <si>
    <t>Incorrect Updation of Status of asset in core banking systems (Finacle system) leading to incorrect classification of NPA</t>
  </si>
  <si>
    <t>On the basis of correct classification in the system provisioning is accordingly made.
NPA team cross checks the Updation on the grounds has system has upgraded it or downgraded (based on the amount /technical reason).
Upgraddation of any account is being effected in system after recvoering all the overdue amount from the borrower and after complying all extant RBI Guidleines .Daily NPA moment reports are generated by IRAC team which is shared on IRAC Link, scrutiny done by recovery team and it forwards it to stressed asset management team for further follow up.</t>
  </si>
  <si>
    <t>Accounting Entry passed in CBS</t>
  </si>
  <si>
    <t>Incorrect accounting entries passed for NPA interest reversals may lead to incorrect financial statements.</t>
  </si>
  <si>
    <t>Once the asset is tagged as NPA, the system automatically reverses the unrecovered accrued interest from P&amp;L A/c and further interest is accrued in G/L Interest Suspense A/c. Automated System entries are passed by system on backend only</t>
  </si>
  <si>
    <t>Assessment of Interest reversal</t>
  </si>
  <si>
    <t>Inadequate assessment of interest reversals for upgraded cases which may lead to incorrect presentation in financial statements.</t>
  </si>
  <si>
    <t>Based on the degradation of accounts into NPA account the drawing power will be zero.
Based on the IRAC generated degradation report the drawing power is zeroed with maker checker control.As per extant guidelines drawing power is to be made zero immediately after the account turns as NPA.</t>
  </si>
  <si>
    <t>Zeroing of drawing power for NPA accounts</t>
  </si>
  <si>
    <t>Non zeroing of drawing power in case of NPA accounts leading to financial mis-reporting</t>
  </si>
  <si>
    <t>Valuation report prepared by the empanelled valuers for collateral security is taken once in three years and the final valuation is determined as per recovery policy.
Based on the degradation of accounts into NPA account the drawing power will be zero.
Based on the IRAC generated degradation report the drawing power is zeroed with maker checker control.
As per extant guidelines drawing power is to be made zero immediately after the account turns as NPA.</t>
  </si>
  <si>
    <t>Identification of common borrower to ensure same asset classification</t>
  </si>
  <si>
    <t>Non Identification of common borrower between Overseas &amp; Domestic Accounts to ensure same asset classification</t>
  </si>
  <si>
    <t>Whereas identification of common borrower between domestic, international &amp; treasury has been done manually on the basis of PAN &amp; corporate ID basis
ommon Borrower identification is carried out on regular basis. The same  is also being audited by SCAs during limited review/Annual audit of the Bank.</t>
  </si>
  <si>
    <t>Classification of correct Asset category</t>
  </si>
  <si>
    <t>Wrong Classification of Asset category as doubtful/loss/sub std instead of automatic calculation based on NPA date</t>
  </si>
  <si>
    <t>Based on the period defines as per IRAC norms, changes in classification are automated through the system.</t>
  </si>
  <si>
    <t>Non Updation of data in Finacle including Security, date of review, date of stock statement etc. to be reviewed</t>
  </si>
  <si>
    <t>Monthly review and Updation of securities on cyclical basis as per recovery policy by the NPA team.</t>
  </si>
  <si>
    <t>Booking of charges</t>
  </si>
  <si>
    <t>Non Booking of charges in NPA Accounts</t>
  </si>
  <si>
    <t>System doesn't allow to levy any charges on NPA account based on the recovery policy. Legal and other charges are collected under maker and checker concept.</t>
  </si>
  <si>
    <t>Red Flagging of Fraud accounts</t>
  </si>
  <si>
    <t xml:space="preserve">No Red Flagging of account in case of accounts classified as fraud can lead to wrong provisioning and Financial Miss-reporting </t>
  </si>
  <si>
    <t>Once the account is classified as fraud by committee of exectives, irrespective of asset class, 100% provisioning is ensured in such accounts.</t>
  </si>
  <si>
    <t>Defragging of Fraud accounts</t>
  </si>
  <si>
    <t xml:space="preserve">No de flagging of borrowers account flagged as fraud in the system can lead to wrong provisioning and Financial Mis-reporting </t>
  </si>
  <si>
    <t>The RFA account should be deflagged once the forensic auditor determines that the account is unsuspicious. The committee at zonal level/ Croporate Office level gives recommendation for removal and final approval is given by credit monitoring team. The deflagging is centralised i.e. only at fraud monitoring department and they can deflag it only on the  written authorisation of Chief Risk Officer. No other user can change the status. Maker checker control is in place for deflag in Finacle.</t>
  </si>
  <si>
    <t>Provisioning at bank level</t>
  </si>
  <si>
    <t>Incorrect Quarterly provisioning for all accounts at bank levels</t>
  </si>
  <si>
    <t>The provisioning is done by CBS IRAC system automatically and the same reports is generated by IRAC team and shared with recovery team</t>
  </si>
  <si>
    <t xml:space="preserve">The entry prepared by the accounts team is cross checked by the Statutory Central Auditor to ascertain whether the correct GL/PL is accounted for provision. 
</t>
  </si>
  <si>
    <t>Upgradation of Account (From NPA to Standard)</t>
  </si>
  <si>
    <t>Non upgradation of account/Delay in upgradation of account</t>
  </si>
  <si>
    <t>On payment of required overdue/due amount, IRAC system takes care the upgradation of the account at the time of day end process.</t>
  </si>
  <si>
    <t>Incorrect reporting/creation of contingent provision resulting in financial misstatement.</t>
  </si>
  <si>
    <t>Based on respective asset class of NPA account (Sub Std, Doubtfull &amp; Loss), system takes care for creation of required provision against the respective account.</t>
  </si>
  <si>
    <t>Reversal of unrealised interest</t>
  </si>
  <si>
    <t xml:space="preserve">Incorrect reversal of unrealised Interest </t>
  </si>
  <si>
    <t>Finacle updated under maker and checker</t>
  </si>
  <si>
    <t>Recognition of the unrealised interest</t>
  </si>
  <si>
    <t>Incorrect Recognition of Unrealised Interest</t>
  </si>
  <si>
    <t>On movement of any account into NPA category, system automatically reverse the unrealized interest from PL- Interest earned account &amp; credit the GL- Interest suspense account.</t>
  </si>
  <si>
    <t>Similarly, if any credit is received in any NPA account, it is adjusted towards unrecovered interest first &amp; at the time of day system automatically debit the GL- Interest Suspense account &amp; credit the PL- Intetrest earned account.</t>
  </si>
  <si>
    <t>Reversal of unserved interest</t>
  </si>
  <si>
    <t>Non Reversal of unserved interest in Finacle system</t>
  </si>
  <si>
    <t>On movement of any account into NPA category, system automatically reverse the unserved interest from PL- Interest earned account &amp; credit the GL- Interest suspense account.</t>
  </si>
  <si>
    <t>DIRECT TAXATION</t>
  </si>
  <si>
    <t>TDS on payments</t>
  </si>
  <si>
    <t>Tax rate/changes in tax rate</t>
  </si>
  <si>
    <t xml:space="preserve">Wrong TDS rate is entered in Finacle
</t>
  </si>
  <si>
    <t>Other Assets</t>
  </si>
  <si>
    <t>TDS rates are entered in Finacle by IT based on notes given by TDS team for implementation of rates. Testing is also done at IT level &amp; Business Level</t>
  </si>
  <si>
    <t xml:space="preserve">Senior manager </t>
  </si>
  <si>
    <t>Not applicable</t>
  </si>
  <si>
    <t xml:space="preserve">After insertion of rates by IT, Testing is done at IT level &amp; Business Level under Maker Checker controls. </t>
  </si>
  <si>
    <t>New tax rates is not updated from date of applicability</t>
  </si>
  <si>
    <t xml:space="preserve">Based on Govt Circular provided by TDS team, Updation in rate is done by IT in Finacle. </t>
  </si>
  <si>
    <t>TDS Deduction</t>
  </si>
  <si>
    <t>Deduction of TDS - Other Payment</t>
  </si>
  <si>
    <t xml:space="preserve">
Incorrect deduction/Non Deduction /Deduction at Incorrect rate of TDS by branch
</t>
  </si>
  <si>
    <t>Deduction of TDS is done by branch with invoices under maker checker controls in place.</t>
  </si>
  <si>
    <t>yes</t>
  </si>
  <si>
    <t>Payment of TDS</t>
  </si>
  <si>
    <t>Payment of TDS Deducted</t>
  </si>
  <si>
    <t xml:space="preserve">Non Payment of TDS to Income tax within due date
</t>
  </si>
  <si>
    <t>Circular duly approved by Chief Exceutive in place which provides the date for payment of TDS within due date. Monitoring is done by Department head for the same.</t>
  </si>
  <si>
    <t>Incorrect payment of TDS to Income Tax</t>
  </si>
  <si>
    <t>Reconciliation is done by TDS team between Deduction report &amp; Balance as per TDS pending Remittance account under Maker checker controls.</t>
  </si>
  <si>
    <t>After Reconciliation, Payment is done by Finacle automatically</t>
  </si>
  <si>
    <t>TDS Return</t>
  </si>
  <si>
    <t>Preparation and submission of
TDS returns</t>
  </si>
  <si>
    <t xml:space="preserve">
TDS Return is not filed within due date
</t>
  </si>
  <si>
    <t xml:space="preserve">Details in TDS return are incorrect
</t>
  </si>
  <si>
    <t xml:space="preserve">Report is generated from Finacle verified by department with te process of maker and checker </t>
  </si>
  <si>
    <t>Accounting</t>
  </si>
  <si>
    <t>Accounting for
TDS on Payments</t>
  </si>
  <si>
    <t xml:space="preserve">Non-Recording/Incorrect Recording of TDS entries in Finacle
</t>
  </si>
  <si>
    <t>Recording of TDS Entries is done in Finacle under maker checker controls.</t>
  </si>
  <si>
    <t>Advance Tax</t>
  </si>
  <si>
    <t>Advance Taxes - Payment</t>
  </si>
  <si>
    <t>Advance Tax to be paid wrongly calculated &amp; Paid/ Paid without Authorization.</t>
  </si>
  <si>
    <t>Advance tax calculation is provided by the Tax Consultant and the same is paid after autorization from the Territory Head.</t>
  </si>
  <si>
    <t>Chief Manager (Accounts and Regulatory Reportng)</t>
  </si>
  <si>
    <t>Advance Taxes - Recording</t>
  </si>
  <si>
    <t>Advance Tax wrongly Recorded</t>
  </si>
  <si>
    <t>Maker Checker</t>
  </si>
  <si>
    <t>Advance Taxes - Estimation</t>
  </si>
  <si>
    <t>Incorrect Estimation of advance tax Liability</t>
  </si>
  <si>
    <t>DTA/DTL</t>
  </si>
  <si>
    <t>Computation of DTA/DTL</t>
  </si>
  <si>
    <t>Incorrect computation of Deferred Tax Assets/ Liability</t>
  </si>
  <si>
    <t>DTA/DTL is assessed after consulation with our Higher Authorities and our Statutory Auditors and after receiving necessary approval only we go with recording of DTA/DTL in Finalce under TWO Eye Laws</t>
  </si>
  <si>
    <t>CFO</t>
  </si>
  <si>
    <t>Recording of DTA/DTL</t>
  </si>
  <si>
    <t xml:space="preserve">Non-recording / incorrect recording of DTA/DTL </t>
  </si>
  <si>
    <t>DTA/DTL is assessed after consulation with our Higher Authorities and our Statutory Auditors and after receiving necessary approval only we go with recording of DTA/DTL in Finalce uner TWO Eye Laws</t>
  </si>
  <si>
    <t>Tax Provisions</t>
  </si>
  <si>
    <t>Income Tax Provision</t>
  </si>
  <si>
    <t xml:space="preserve">Inadequate review/estimate for calculation of Provision for tax by management </t>
  </si>
  <si>
    <t>Provision is accounted under maker checker process after authorization from the Territory Head. Statutory auditor also verifies.</t>
  </si>
  <si>
    <t>FIXED ASSETS</t>
  </si>
  <si>
    <t>Requisition for Fixed Assets</t>
  </si>
  <si>
    <t>Sanctioning of Purchase Requisition</t>
  </si>
  <si>
    <t>Purchase Requisition not approved by authorised person</t>
  </si>
  <si>
    <t>Fixed Assets</t>
  </si>
  <si>
    <t>Each and Every Purchase of Fixed Asset is after necessary Approval by our Higher Authorities : Which Includes 
1. Sanctioning of Purachse
2. Processing of Payment 
3. Accounting of Invoice of Purchase
4. Updation of Acquision of Assets</t>
  </si>
  <si>
    <t>Admin Incharge</t>
  </si>
  <si>
    <t>Invoice Booking</t>
  </si>
  <si>
    <t>Processing of Payment of FA Invoice</t>
  </si>
  <si>
    <t>Unauthorized payment for the purchase of fixed assets</t>
  </si>
  <si>
    <t>Accounting of Invoice booking and payment</t>
  </si>
  <si>
    <t>Incorrect accounting entry of invoice booking as well as payments passed in CBS</t>
  </si>
  <si>
    <t>Acquisition of Assets</t>
  </si>
  <si>
    <t>Updation of Acquisition of Assets</t>
  </si>
  <si>
    <t>Incorrect Updation of assets acquisition including put to use date</t>
  </si>
  <si>
    <t>Capital Work In Progress (CWIP)</t>
  </si>
  <si>
    <t>Accounting of CWIP</t>
  </si>
  <si>
    <t>Incorrect capitalisation of Assets under Development</t>
  </si>
  <si>
    <t>AGM (Administration)</t>
  </si>
  <si>
    <t xml:space="preserve">Non- capitalisation of CWIP even after assets is in put to use </t>
  </si>
  <si>
    <t>Capitalisation of Expenses</t>
  </si>
  <si>
    <t>Classification of assets as Revenue or Capital</t>
  </si>
  <si>
    <t>Incorrect capitalisation of revenue expenses and  vise-versa</t>
  </si>
  <si>
    <t>According to the Nature of Expesnes Incurred the expenses is being classified as Capital or Revenue</t>
  </si>
  <si>
    <t>Capitalization of upgradation cost</t>
  </si>
  <si>
    <t xml:space="preserve">Non capitalization of upgradation cost </t>
  </si>
  <si>
    <t>Management &amp; Safeguarding of Assets</t>
  </si>
  <si>
    <t>Insurance of Fixed Assets</t>
  </si>
  <si>
    <t>Inappropriate recording/adjustment of insurance premium</t>
  </si>
  <si>
    <t>Composite Insurance is Obtained and debited accordingly in Finacle</t>
  </si>
  <si>
    <t>Valuation of Property</t>
  </si>
  <si>
    <t>Incorrect accounting of disparity between the valuation reports.</t>
  </si>
  <si>
    <t>Depreciation</t>
  </si>
  <si>
    <t>Calculation of Depreciation</t>
  </si>
  <si>
    <t>Incorrect calculation of Depreciation</t>
  </si>
  <si>
    <t>We follow Written Down Value Method for Depreciation of Fixed Assets we are following Specified Rates of Depreciation as mentioned by BCC according to The Category of Fixed Assets no manual intervention is invloved Depreciation is Charges accordingly in the Fasset menu</t>
  </si>
  <si>
    <t>Sale/Disposal of Assets</t>
  </si>
  <si>
    <t>Sanctioning of Sale Requisition</t>
  </si>
  <si>
    <t>Sale Requisition not approved by authorised person</t>
  </si>
  <si>
    <t xml:space="preserve">All whether Purchase or Sales has to be approved by higher Authorities then only we are going forward with booking of Sales value </t>
  </si>
  <si>
    <t>Profit/loss on sale</t>
  </si>
  <si>
    <t>Incorrect computation of profit/loss on sale of asset.</t>
  </si>
  <si>
    <t>No Manual Intervention is allowed all Entries pertaining to Fixed Asset is generated through Fasset Menu only and system only computes Profit and Loss on sales of Asset</t>
  </si>
  <si>
    <t>Incorrect Recording of Profit/Loss on sale of Asset</t>
  </si>
  <si>
    <t>Capturing of Data Entry in CBS</t>
  </si>
  <si>
    <t>Capturing of Data entry in CBS based on category of assets</t>
  </si>
  <si>
    <t>Incorrect classification/Incorrect recording of assets in CBS resulting in wrong calculation of depreciation</t>
  </si>
  <si>
    <t>We are following Maker/Checker Concept accordingly our Higher Authorities is Checking our Classification and Value as well as Quantity of Asset entered</t>
  </si>
  <si>
    <t>Procurement</t>
  </si>
  <si>
    <t>Cut off Procedure</t>
  </si>
  <si>
    <t>All Purchases pertaining to accounting period are not recorded on or before the cut off date resulting the understatement of purchases and creditors</t>
  </si>
  <si>
    <t>A report is generated every quarter from Finacle under menu FASSET in which details of all asset are mentioned</t>
  </si>
  <si>
    <t>Payment to Vendors</t>
  </si>
  <si>
    <t>Payment/Advance Paid but not accounted/wrongly accounted</t>
  </si>
  <si>
    <t>Payment/Advance Payment is Made through Misc. Liability  which is reconciled at regular intervals.</t>
  </si>
  <si>
    <t>Payment/Advance paid but subsequently the Purchase Order is cancelled and short/no recovery</t>
  </si>
  <si>
    <t>Payment / Advance is made on the basis of agreement entered and security deposit by way of FDR is taken on case to case basis.</t>
  </si>
  <si>
    <t>Payment/Advance paid but subsequently the Purchase Order is cancelled, amount recovered but not accounted correctly</t>
  </si>
  <si>
    <t>When payment is made by vendor in case of  cancellation of PO, it will first come to overdraft account after which it will be transferred to suspense account. Maker checker controls in place</t>
  </si>
  <si>
    <t>Payment made to vendor without authorization</t>
  </si>
  <si>
    <t>Each and Every Purchase of Fixed Asset is after necessary Approval by our Higher Authorities</t>
  </si>
  <si>
    <t>Procurement done but payment not made to vendor on timely basis resulting in interest on late payment</t>
  </si>
  <si>
    <t>We have Internal Audit system where Internal Auditors Visit our Branches they Confirm All the Existing Fasset Items as per Fasset Register with the Physical availability of the same</t>
  </si>
  <si>
    <t>Transfer of Assets</t>
  </si>
  <si>
    <t>Transfer of Assets from One Branch to Another</t>
  </si>
  <si>
    <t>Transfer of Asset from One branch to another without approval/at incorrect value</t>
  </si>
  <si>
    <t xml:space="preserve"> Verification of Assets</t>
  </si>
  <si>
    <t>Physical Verification of Assets</t>
  </si>
  <si>
    <t>Physical verification not done at regular intervals resulting in non identification of assets not recored in FAR</t>
  </si>
  <si>
    <t>We have Internal Audit system where Internal Auditors Visit our Branches they Confirm All the Existing Fasset Items as per Fasset Register with the Physical availability of the same.</t>
  </si>
  <si>
    <t>Lease of Premises</t>
  </si>
  <si>
    <t>Non Renewal of Lease on Expiration leading to inaccurate provisions made</t>
  </si>
  <si>
    <t xml:space="preserve">Generally we will be processing all the Lease Renewals well before the expiring of the existing Lease only but in case there is any Delay in approval Process then in such case we do necessary provision as per the Instructions receved from the immediate Higher Authorities </t>
  </si>
  <si>
    <t>Increased Lease rent paid by branch without taking approvals</t>
  </si>
  <si>
    <t>Each and Every Lease Renewal is after receiving Approval from the Higher Authorities Only</t>
  </si>
  <si>
    <t>BANK OF BARODA</t>
  </si>
  <si>
    <t xml:space="preserve">OPERATING EXPENSES-RENT,TELEPHONE,REPAIRS AND MAINTAINENCE,POSTAGE AND ADVERTISEMENT EXPENSES </t>
  </si>
  <si>
    <t>Operating Expenses - Repair &amp; Maintenance</t>
  </si>
  <si>
    <t>Payment of charges for Repairs and Maintenance as per bill raised by the service provider.</t>
  </si>
  <si>
    <t>Incorrect amount of payment of Repairs and Maintenance/Missing out on payment of Repairs and Maintenance.</t>
  </si>
  <si>
    <t>Operating expenses</t>
  </si>
  <si>
    <t>In Banking we work with Two Eye Procedure and each and Every Payment has to be Approved first and then only we go for Payment after approval from our Higher Authorities 
we maintain track record of all the Expesnes we pay as well as while payment in Finacle we mention the Invoice No and Date along with the Deatails of services Rendered for which the Payment is being made</t>
  </si>
  <si>
    <t>Making provisions for the Repairs and Maintenance charges on quarterly basis.</t>
  </si>
  <si>
    <t>Not making provision or incorrect provision may result in under-stating the expense.</t>
  </si>
  <si>
    <t>In Banking we work with Two Eye Procedure and each and Every Payment has to be Approved first and then only we go for Payment after approval from our Higher Authorities 
we maintain track record of all the Expesnes we pay as well as while payment in Finacle we mention the Invoice No and Date along with the Deatails of services Rendered for which the Payment is being made
WE calculates the provision based on the actual expenses incurred by the unit in the previous quarter and passes the provisioning entry in finacle under maker-checker control.</t>
  </si>
  <si>
    <t>Operating Expenses - Rent</t>
  </si>
  <si>
    <t xml:space="preserve">Fixing rent for branch/office/ATM premises/Residential premises (including renewal and enhancement). </t>
  </si>
  <si>
    <t>Rent fixed is above the market price in violation of the defined procedure may lead to higher expenses.</t>
  </si>
  <si>
    <t>Each and Every Lease Renewal is after Necessary approval from Higher Authorities which is further Reveived by the independent PSR Committee. During Each Lease Renewal we confirm the Prevelant Lease Rate with the Immdiate nearby Lease Premises and accordingly we negotiate with our Landlord after all this excercise only we go ahead with lease Renewal.</t>
  </si>
  <si>
    <t>Paying the rent on periodic basis as per the bill raised.</t>
  </si>
  <si>
    <t>Incorrect amount of payment of rent/ Missing out on payment of rent.</t>
  </si>
  <si>
    <t>Making provisions for the Rent charges on quarterly basis.</t>
  </si>
  <si>
    <t>Incorrect amount of provision for rent/ Missing out on making provision for rent.</t>
  </si>
  <si>
    <t>Operating Expenses - Postage, Stamp &amp; Telegram</t>
  </si>
  <si>
    <t>Payment of Postage, Stamps &amp; Telegram charges.</t>
  </si>
  <si>
    <t>Incorrect payment made/ payment not made as per delegation</t>
  </si>
  <si>
    <t>Payment of Postage, Stamps &amp; Telegram charges for cheque delivery, card delivery , welcome kit delivery etc.</t>
  </si>
  <si>
    <t>Excess payment/Duplicate payment resulting in financial losses.</t>
  </si>
  <si>
    <t>Making provisions Postage, Stamps &amp; Telegram charges for cheque delivery, card delivery , welcome kit delivery etc. on quarterly closure.</t>
  </si>
  <si>
    <t>Operating Expenses - Telephone And Other Charges</t>
  </si>
  <si>
    <t>Payment of charges for Telephone &amp; Other Charges as per bill raised by the telecom</t>
  </si>
  <si>
    <t>Not checking/verifying  the bill given by the service provider/ Incorrect payment made.</t>
  </si>
  <si>
    <t>Making provisions for the telephone charges on quarterly basis</t>
  </si>
  <si>
    <t>Not making provision or incorrect provision may result in under-stating the expense</t>
  </si>
  <si>
    <t>Operating Expenses -Publicity and Advertisement</t>
  </si>
  <si>
    <t>Payment of charges for as per Publicity and Advertisement bill raised.</t>
  </si>
  <si>
    <t>Making provisions related to the publicity expenses on quarterly closing</t>
  </si>
  <si>
    <t>Incorrect provisioning may lead to over/understatement of expense</t>
  </si>
  <si>
    <t>Operating Expenses -At Branch Level</t>
  </si>
  <si>
    <t>Monitoring and sanctioning the expenses by branches</t>
  </si>
  <si>
    <t>Unauthorised processing of transactions leading to financial risk.</t>
  </si>
  <si>
    <t>Payment of charges for as per bill raised by the respective department.</t>
  </si>
  <si>
    <t>Making provisions related to the expenses on quarterly closing for respective departments.</t>
  </si>
  <si>
    <t>OPERATIONS &amp; SERVICES</t>
  </si>
  <si>
    <t>Cash Management</t>
  </si>
  <si>
    <t>Breach of Cash retention limit can lead to issuance with insurance in case of theft or burglary.</t>
  </si>
  <si>
    <t>Every day cash balance is checked. Practically no cash transaction in the Branch except for petty cash</t>
  </si>
  <si>
    <t>Note Sorting Machine</t>
  </si>
  <si>
    <t>Procurement of Note Sorting Machines (NSM)</t>
  </si>
  <si>
    <t>Paying vendor excess amount then the amount as per invoice for procurement of machines. Or, Invoice not raised by the vendors as per the agreed upon commercials. (Contract is awarded to the vendor for 3 year warranty and subsequent 3 year AMC)</t>
  </si>
  <si>
    <t xml:space="preserve">RFP is floated and  three vendors with Lowest quote (L1, L2 &amp; L3 are allocated the procurement on 50:30:20 basis), Vendors are paid on Half Yearly basis. The invoice raised by vendor is properly verified and authorized before making any payment. </t>
  </si>
  <si>
    <t>Anti Money Laundering - KYC/CTR/STR</t>
  </si>
  <si>
    <t xml:space="preserve">Compliance with Regulatory Reporting </t>
  </si>
  <si>
    <t>Various penalties are imposed over reporting entities by Regulators under Know Your Customer norms / Anti-Money Laundering Standards/ Combating of Financing of Terrorism /Obligation of banks under PMLA, 2002 on account of Non Reporting or Mis Reporting.</t>
  </si>
  <si>
    <t>Preventive Maintenance &amp; Depreciation</t>
  </si>
  <si>
    <t>Failure to charge depreciation on Note Sorting Machine by the System.</t>
  </si>
  <si>
    <t xml:space="preserve">All NSM are accounted for as Fixed Assets in the system, CBS system automatically charge depreciation on the same. </t>
  </si>
  <si>
    <t>Inter Branch Operations</t>
  </si>
  <si>
    <t>Sensitive accounts Monitoring &amp; Follow-up</t>
  </si>
  <si>
    <t xml:space="preserve">For Any exceptional movement noted in suspense account, Monitoring team asks the respective branch to clear the same, if not then provide a reconciliation of the same. However, Branches may not provide reconciliation, leading into non-clearance of suspense account and misreporting. </t>
  </si>
  <si>
    <t xml:space="preserve">Every Branch Prepare Reconcile the Local Main office Reconciliation monthly basis and does the necessary followup for the Outstanding Entries to suare off and  the concern staff is responcible for the unreconciled Entries in Reconciliation statement. </t>
  </si>
  <si>
    <t>Selection of Sensitive accounts is one time process leading to non trapping of any other sensitive accounts due to Lack of periodic review.</t>
  </si>
  <si>
    <t>All sensitive accounts are reviewed on monthly basis by the respective teams.</t>
  </si>
  <si>
    <t xml:space="preserve">Sensitive accounts having balances outstanding since very long time period, leading to misstatement in Financial Statements of more than one period. </t>
  </si>
  <si>
    <t xml:space="preserve">Transferring Sundry Debtor General Balance to RBI </t>
  </si>
  <si>
    <t xml:space="preserve">In Suspense sundry debtor general account balances are parked till 10 years, thereafter the same is transferred to RBI DEA Fund. 
Failure to transfer the notified fund balance to RBI or failure to report such transfer in the Returns prescribed by RBI or failure to report the same in Notes to Accounts, may lead to Risk of Misstatement in Financial Statements or Regulatory penalties. </t>
  </si>
  <si>
    <t>As the Dormant Account Policy 2020 all the Suspense Debtors Account which includes :
1. Unclaimed Deposit
2. Bankers Cheque 
the amount outstanding in this accounts more then 5 Years is being Transferred to Central Bank Account</t>
  </si>
  <si>
    <t xml:space="preserve">Lockers Charges </t>
  </si>
  <si>
    <t xml:space="preserve"> 
Different charges for lockers to Normal customer, Premium Customer  and Staff (including ex staff), hence wrong classification at Branch Level can lead  to Incorrect charges levied on lockers customers.</t>
  </si>
  <si>
    <t>Locker charges are defined as per size of locker and not as per customer category. Charges are recovered manually depending upon the size of locker</t>
  </si>
  <si>
    <t xml:space="preserve">renewal charges not charged to customer </t>
  </si>
  <si>
    <t>Branch maintains Safe deposit Ledger, Due Date Diary and Overdue Rent details in an excel file and regularly followup for recovery. Concurrent Auditor scope of work includes monitoring of locker &amp; rent recovery. The branch also submit monthly statement to ZO.</t>
  </si>
  <si>
    <t xml:space="preserve">No charges levied on Lockers to customer </t>
  </si>
  <si>
    <t xml:space="preserve">Branch maintains Safe deposit Ledger, Due Date Diary and Overdue Rent details in an excel file and regularly followup for recovery. Concurrent Auditor scope of work includes monitoring of locker &amp; rent recovery. The branch also submit monthly statement to ZO. </t>
  </si>
  <si>
    <t>Inappropriate vendor selection leading to fixing of inflated rates.</t>
  </si>
  <si>
    <t xml:space="preserve">excess payment made to vendor </t>
  </si>
  <si>
    <t xml:space="preserve"> Vendor is selected as per lowest quote given.</t>
  </si>
  <si>
    <t>Stationery &amp; Security Forms</t>
  </si>
  <si>
    <t xml:space="preserve">Contract/ Tender award </t>
  </si>
  <si>
    <t>Tender awarded incorrectly  to unapproved  vendor in breach of vendor selection process( vendor selection committee)  leading to financial risk</t>
  </si>
  <si>
    <t>approval of Vendor for the Stationery and Security Forms is vested with our Higher Authorities , we don’t keep the same vendor all the time we check for better Price and best Services while so accordingly we ask for various quatations and best one is Selected</t>
  </si>
  <si>
    <t>Tender awarded by single person without authority</t>
  </si>
  <si>
    <t xml:space="preserve">excess/incorrect  payment made to vendor </t>
  </si>
  <si>
    <t>The payment is made as per approval of Chief Executive as invoice raised.If the amount is ablove F$6000/- the same is approved by High Vakue Purchase Committee.</t>
  </si>
  <si>
    <t xml:space="preserve">Insurance </t>
  </si>
  <si>
    <t xml:space="preserve">New Insurance Policy taken by Bank </t>
  </si>
  <si>
    <t>Incorrect policy taken by bank which was not useful for bank.</t>
  </si>
  <si>
    <t>As local level we have taken help of Professional Insurance Broker M/s Aon Insurance and Group Insurance Policy is taken by Head Office (Banker's Indemnity Policy)</t>
  </si>
  <si>
    <t xml:space="preserve">Renew of Policy </t>
  </si>
  <si>
    <t xml:space="preserve">Bank forgot to renew Policy </t>
  </si>
  <si>
    <t>Due care is taken before maturity of policy.Banks are prime customer so before expiry of policy concerned insurance company inform the renewal the policy before the expiry.</t>
  </si>
  <si>
    <t xml:space="preserve">Claim Procedure </t>
  </si>
  <si>
    <t>Time limit Lapse (Delay) for claim filed with insurance company.</t>
  </si>
  <si>
    <t>In case of Claim, The Branch intimates to Zonal office.  the Zonal Office inturn intimates to corporate head offfice.Then Corporate office informes the insurance company through mails.</t>
  </si>
  <si>
    <t xml:space="preserve">Sum Insured </t>
  </si>
  <si>
    <t>Excess or less Sum Insured amount due to incorrect calculation.</t>
  </si>
  <si>
    <t>Bankers indemnity policy taken at group level after assessment received from Zonal Office</t>
  </si>
  <si>
    <t>CONSOLIDATION RCM</t>
  </si>
  <si>
    <t>International Department</t>
  </si>
  <si>
    <t>Closing Conversion Rate</t>
  </si>
  <si>
    <t>Conversion of Financials of International Branches at Incorrect Rate</t>
  </si>
  <si>
    <t>-</t>
  </si>
  <si>
    <t>Financial Accounts Closing Process</t>
  </si>
  <si>
    <t>Closing Rate for conversion of Financials of International Branches in provided by International Department to IT team based on FEDAI Rate which is available on public domain. Also the same rates are confirmed with international territories.</t>
  </si>
  <si>
    <t>Generation of EWGL</t>
  </si>
  <si>
    <t>Missing out Either of Finacle data or KTP data of International Branches for Generation of EWGL</t>
  </si>
  <si>
    <t>System (EWGL) automatically combines both Finacle data and KTP data for generation of EWGL.</t>
  </si>
  <si>
    <t>Capturing of Finacle Account in EWGL</t>
  </si>
  <si>
    <t>Missing out any finacle/KTP account out to be captured for generation of EWGL</t>
  </si>
  <si>
    <t>The same will be identified when the amount of both the reports (International report &amp; EWGL report) will be mismatched.</t>
  </si>
  <si>
    <t>Consolidation of Financials of International Branches</t>
  </si>
  <si>
    <t xml:space="preserve">Unauthorised changes made in consolidated financials of international branches by international department before sending to consolidation team </t>
  </si>
  <si>
    <t>Consolidated financials of international branches are vetted by central statutory auditors before sending to consolidation team.</t>
  </si>
  <si>
    <t>Taxation (DT, IDT)</t>
  </si>
  <si>
    <t xml:space="preserve">Submission of incorrect/ incomplete information in  Annexure containing Income Tax Information </t>
  </si>
  <si>
    <t>Annexure containing Income Tax Information of international branches are vetted by the Territory head and the auditor of the territory</t>
  </si>
  <si>
    <t>Closing Reports</t>
  </si>
  <si>
    <t>Non-adherance of the closing guidelines issued for preparation and submission of closing returns by the foreign entity</t>
  </si>
  <si>
    <t>There is maker-checker control to ensure adherance of the closing guidelines</t>
  </si>
  <si>
    <t>Submission of incorrect/ incomplete data in closing returns to the International Department as listed below:
Closing returns
Provision Calculation on Standard Advances 
Capital charge on Credit Risk
Provision on CRMS
Capital Charge on Market Risk under Basel - I &amp; II
BASEL III Statement for Capital Charge to Credit Risk 
Details of Investments, Movement of Depreciation &amp; Amortisation
Non SLR Investment Portfolio
Movement Chart of Gross NPA, Net NPA &amp; Provision on NPA (both qtrly and movement)
Disclosure on Risk Exposures in Derivatives
Exchange Traded Derivatives
Un-hedged Exposure on Foreign Currency
Statement of Quarterly Disclosure on provisioning pertaining to fraud accounts and Provision on Fraud
Certificate 8 (Restructured Accounts)
Forwards - IRS CRS Capital Adequacy
Nostro reconciliation and unreconciled entries</t>
  </si>
  <si>
    <t>The closing returns are submitted to the International Department under Maker-checker control and the same are vetted by the Territory Head and the auditor of the territory</t>
  </si>
  <si>
    <t>ITGC RCM</t>
  </si>
  <si>
    <t>ITGC</t>
  </si>
  <si>
    <t>Access to premises</t>
  </si>
  <si>
    <t>Unauthorized access to premises of the Bank</t>
  </si>
  <si>
    <t>FACP</t>
  </si>
  <si>
    <t>Premises is secured by use of Proximity access cards and biometric access inside the server room. 
Unauthorized access to the building is restricted by Security Guards posted at the Main Gate, Floor access is restricted through Access cards and Server room access is restricted through Biometric authentication.</t>
  </si>
  <si>
    <t>Sr. Manager (Head - IT)</t>
  </si>
  <si>
    <t>Access to systems</t>
  </si>
  <si>
    <t>Unauthorized access to IT systems, applications, modules and data to employees of other departments</t>
  </si>
  <si>
    <t xml:space="preserve">Users are given access on need to have and need to know basis. </t>
  </si>
  <si>
    <t>Other departments can't access the data / application not meant for them. System will not allow the access.</t>
  </si>
  <si>
    <t>Unauthorised modification access to Core Banking System(s) to external entities like auditors, consultants</t>
  </si>
  <si>
    <t xml:space="preserve">Only view rights are provided to auditors and consultants. </t>
  </si>
  <si>
    <t>Back-dated accounting entries</t>
  </si>
  <si>
    <t>Erroneous/intentional posting of accounting entry in the earlier period/past period</t>
  </si>
  <si>
    <t>Back dated transactions are not allowed in system.</t>
  </si>
  <si>
    <t>However value dating of transaction is permitted as per Bank's extant guidelines upto a specific period, beyond which if value dating is required, such transactions are permitted only after due autohrisation from Zonal Office</t>
  </si>
  <si>
    <t>Backup of IT systems and data</t>
  </si>
  <si>
    <t>Absence of regular back-up leading to loss of crucial data</t>
  </si>
  <si>
    <t>Stoarge and backup team is taking backups regularly, on daily, weekly, monthly backups as per backup schedule.</t>
  </si>
  <si>
    <t xml:space="preserve">Business Continuity and Disaster Recovery Plan </t>
  </si>
  <si>
    <t>Absence of/inadequate BCP and DRP leading to interruptions in regular functioning in case of disasters</t>
  </si>
  <si>
    <t>BCP drills are conducted for all critical applications on quaterly basis. Last conducted on March 2021</t>
  </si>
  <si>
    <t>Protection of IT data</t>
  </si>
  <si>
    <t>Firewall or Anti virus protection in IT systems is not up to date</t>
  </si>
  <si>
    <t>Bank has installed Internet and core firewalls (Checkpoint and CISCO firewalls are being used at DC and DR locations), and antivirus is updated regularly in servers and end-points.</t>
  </si>
  <si>
    <t>Confidential and critical company data is shared with outsiders/ competitors without authorisation</t>
  </si>
  <si>
    <t xml:space="preserve">Users are given access on need to have and need to know basis, and the ownership of data ensures that the confidentiality and integrity is maintained.  </t>
  </si>
  <si>
    <t>No data is shared wihtout due authorisation.</t>
  </si>
  <si>
    <t>Passwords to the system are compromised</t>
  </si>
  <si>
    <t>Passwords are not shared to anybody, in databse passwords are encrypted / hashed. Moreover 2FA is also implemented.</t>
  </si>
  <si>
    <t>Computer systems are left unattended without logging off  or locking the screen</t>
  </si>
  <si>
    <t>As per Banks AD Policy, Monitor screen gets locked in 5 minutes. Awareness program's being conducted by  Infosec team on a regular basis.</t>
  </si>
  <si>
    <t>EUC control over critical excel sheets</t>
  </si>
  <si>
    <t>Unauthorised access to critical excel sheets/ Unauthorised changes made in the sheet</t>
  </si>
  <si>
    <t>Only authorized data owners /users are allowed access. Outsiders are not allowed to access the systems.</t>
  </si>
  <si>
    <t>Persons posting &amp; authorising entries in modules to which they do not have authorisation to post/authorise entries</t>
  </si>
  <si>
    <t>Application controls are in place, Maker checker controls are followed in financial transactions. Roles are assigned to the users and each role will have specific passing powers for posting.</t>
  </si>
  <si>
    <t>Servers and end users PCs are infected with virus</t>
  </si>
  <si>
    <t>Servers and end points are regulalry updated with Antivirus.</t>
  </si>
  <si>
    <t>Application controls are in place, 4 eye principles are followed in financial transactions.</t>
  </si>
  <si>
    <t>Changes in Financial Information</t>
  </si>
  <si>
    <t>Significant developments and changes to information systems relevant to financial reporting are made, resulting in errors in financial reporting.</t>
  </si>
  <si>
    <t>Chief Manager (Information Technology)</t>
  </si>
  <si>
    <t xml:space="preserve">Errors in changes made to key applications  relevant to financial reporting. </t>
  </si>
  <si>
    <t>Software related errors /bugs are fixed after change management process and approvals.</t>
  </si>
  <si>
    <t>Information sharing</t>
  </si>
  <si>
    <t>Intentional sharing of crucial and confidential data of the company by staff to outsiders (e.g. competitors)</t>
  </si>
  <si>
    <t>Intentional sharing of data is prohibited by system controls such as - Data Leak Prevention (DLP) solution implemented in Bank, Internet access not provided Finacle / Domain PCs, USB and CDROM drive access is disabled in systems, personal LAPTOP are not allowed inside the premises without authorization.</t>
  </si>
  <si>
    <t>Access to system</t>
  </si>
  <si>
    <t>Unauthorized access to IT systems, applications and data results in errors in financial reporting</t>
  </si>
  <si>
    <t xml:space="preserve">Unauthrozed access to systems is prohibited by Logical and Physical access controls, such as password , OTP, biometric authetication. 
Only authorized users are allowed access the data / applicatuion. Outsiders are not allowed to access the systems. </t>
  </si>
  <si>
    <t>Security screening and CCTV camears are also insatlled in sensitive areas in DC and DR.</t>
  </si>
  <si>
    <t>Policies and Procedures</t>
  </si>
  <si>
    <t>No process laid down for security of the Information systems.</t>
  </si>
  <si>
    <t xml:space="preserve">Standard operating procedures and Information Security  policies are in place.  </t>
  </si>
  <si>
    <t>Change management and Password change process, etc. are in place.</t>
  </si>
  <si>
    <t>User Management</t>
  </si>
  <si>
    <t>Weak password controls may compromise the passwords and allow unauthorized access to the system</t>
  </si>
  <si>
    <t>As per banks pasword policy, strong passwords consisting of combination of Alpha Numeric and Special charaters are being used.</t>
  </si>
  <si>
    <t>Systems Security</t>
  </si>
  <si>
    <t>Insecure channel of transfer or storage of data may lead to unintended/ unauthorized disclosure of financial data</t>
  </si>
  <si>
    <t>Critical applications use https secure channels only. 
Data is stored in tape libraries in encrypted form.</t>
  </si>
  <si>
    <t>Access to confidential information from outside the boundaries of the system</t>
  </si>
  <si>
    <t xml:space="preserve">Systems / Data access to  outsiders, Hackers  is prohibitted, by use Firewalls, Application controls , Database controls are in place. 
</t>
  </si>
  <si>
    <t>Banks Security Operatons centre (SOC) team is also monitoring logs / traffic 24 X 7.</t>
  </si>
  <si>
    <t>End user protection</t>
  </si>
  <si>
    <t>Uncontrolled access to internet may lead to sensitive/financial information leakage</t>
  </si>
  <si>
    <t>Uncontrolled access to internet is controlled by using Proxy servers, only authroized websites are whitelisted.</t>
  </si>
  <si>
    <t>Non Maintenance of logs resulting in  user denying the transaction.</t>
  </si>
  <si>
    <t xml:space="preserve">System logs are integrated with SOC SIEM, which monitores and incidents are raised if any malicious activity is observed. </t>
  </si>
  <si>
    <t xml:space="preserve">Also critical Applications are onboarded in PIM, which records the user sessions. </t>
  </si>
  <si>
    <t>Two factor authentication is implemented for PIM Access. All user sessions are recorded and stored.</t>
  </si>
  <si>
    <t>In the absence of the user entitlement review, any excessive, sensitive access granted to the user may go unnoticed and get misutilise to manipulate the data in the systems.</t>
  </si>
  <si>
    <t>Quarterly User validation activity is performed by Application Owners. Front end user validation, OS User account validation, Database user validation, PIM onboarded account and user validations are performed as part of Quarterly Validation.</t>
  </si>
  <si>
    <t>The sensitive access rights, if not controlled may be used in an unauthorized manner to manipulate the data in the system.</t>
  </si>
  <si>
    <t>If the segregation of duties while granting the user rights is not observed, a single person may be able to complete the transaction in an unauthorized manner and which will go unnoticed.</t>
  </si>
  <si>
    <t>In order to control a single person cannot complete the transaction, maker-checker concept is in place whereby even if a transaction is posted by a user upto his posting powers, it needs to be veriified by another user to ensure that each transaction has passed throgh at least -2- persons.</t>
  </si>
  <si>
    <t>Overseas Syndicate</t>
  </si>
  <si>
    <t xml:space="preserve">Digital Banking </t>
  </si>
  <si>
    <t xml:space="preserve">ATM </t>
  </si>
  <si>
    <t xml:space="preserve">Cash Feeding in ATM Machine </t>
  </si>
  <si>
    <t>Denominations kept in the tray are interchanged (i.e. in Rs.2000/- tray Rs.500/- denomination kept and for Rs.500/- tray Rs.2000/- denomination kept) which results in wrong amount dispensed leading to financial risk to the bank.</t>
  </si>
  <si>
    <t>Deposit</t>
  </si>
  <si>
    <t>Cash Management of ATM is outsourced to external vendor Transguard</t>
  </si>
  <si>
    <t>AGM /Dy Head of the territory</t>
  </si>
  <si>
    <t>ATM operations</t>
  </si>
  <si>
    <t>Non reporting of  ATM cash shortage to Principal officer or ATM monitoring will lead to financial risk.</t>
  </si>
  <si>
    <t xml:space="preserve">Net Banking </t>
  </si>
  <si>
    <t>SHOPPING MALL TXNS</t>
  </si>
  <si>
    <t>Fraudulent transactions in customer account resulting in customer complaint/monetary loss to the customer/Bank</t>
  </si>
  <si>
    <t>The sub process mentioned under this category i.e. Shopping Mall transaction is currently not applicable</t>
  </si>
  <si>
    <t>OTHER BANKSNEFT/RTGS/IMPS/ UAE FTS</t>
  </si>
  <si>
    <t xml:space="preserve">Instead NEFT/ RTGS / IMPS; in UAE FTS is being used.
During Cooling Period fund transfer is allowed: equivalent to AED20 or less.
</t>
  </si>
  <si>
    <t>Net Banking(NEFT) /UAE FTS</t>
  </si>
  <si>
    <t>Checking for failed outward transactions and missed inward transactions of  previous day.</t>
  </si>
  <si>
    <r>
      <rPr>
        <sz val="11"/>
        <rFont val="Calibri"/>
        <family val="2"/>
        <scheme val="minor"/>
      </rPr>
      <t>Non identification of</t>
    </r>
    <r>
      <rPr>
        <sz val="11"/>
        <color rgb="FFFF0000"/>
        <rFont val="Calibri"/>
        <family val="2"/>
        <scheme val="minor"/>
      </rPr>
      <t xml:space="preserve"> </t>
    </r>
    <r>
      <rPr>
        <sz val="11"/>
        <color theme="1"/>
        <rFont val="Calibri"/>
        <family val="2"/>
        <scheme val="minor"/>
      </rPr>
      <t xml:space="preserve">failed outward transactions and missed inward transactions </t>
    </r>
  </si>
  <si>
    <t xml:space="preserve">Reconciliation of FTS transactions is being done by the individual branches on daily basis. </t>
  </si>
  <si>
    <t xml:space="preserve">Identification of accounts to which failed outward transactions and missed inward transactions are to be reversed. </t>
  </si>
  <si>
    <t>Non identification/ wrong identification of accounts to which failed outward/ missed inward transactions are to be reversed.</t>
  </si>
  <si>
    <t xml:space="preserve">Bill Payment </t>
  </si>
  <si>
    <t>Customer account getting debited and bill payment unsuccessful.</t>
  </si>
  <si>
    <t xml:space="preserve">Refund process done on manually after customer's request. There is maker and checker process involved </t>
  </si>
  <si>
    <t>Senior Manager</t>
  </si>
  <si>
    <t>Net Banking(RTGS) /UAE FTS</t>
  </si>
  <si>
    <t>Processing of high value RTGS</t>
  </si>
  <si>
    <t>Error in data entry/processing</t>
  </si>
  <si>
    <t>Control Activity may be modified as Net Banking customer can initiate FTS transaction on his own.
For preventing erroneous entry, user needs to enter the Account/ IBAN number twice and first time entry will be masked so that customer is not able to copy the entered IBAN. Post that if both the IBANs are same then only transaction will be allowed</t>
  </si>
  <si>
    <t>Return of funds to other bank for wrong RTGS received</t>
  </si>
  <si>
    <t>Unauthorised indemnity given by other banks</t>
  </si>
  <si>
    <t xml:space="preserve">Indemnity is provided by the Bank through Branch Head for reversing the wrong amount. </t>
  </si>
  <si>
    <t>Net Banking(IMPS) /UAE FTS</t>
  </si>
  <si>
    <t>Accounts</t>
  </si>
  <si>
    <t>Bank of Baroda</t>
  </si>
  <si>
    <t>IFCOFR- Consolidated Risk Control Matrix (RCM)</t>
  </si>
  <si>
    <t>Financial Year 2024-25</t>
  </si>
  <si>
    <t>Name of the Entity: Overseas Territories, Bank of Baroda</t>
  </si>
  <si>
    <t>The Consolidated RCM Template for the Overseas Territories has been prepared with respect to the controls in the following processes:</t>
  </si>
  <si>
    <t>Sr No</t>
  </si>
  <si>
    <t>Area</t>
  </si>
  <si>
    <t>Links</t>
  </si>
  <si>
    <t>Dept</t>
  </si>
  <si>
    <t>Final</t>
  </si>
  <si>
    <t>Credit Monitoring RCM</t>
  </si>
  <si>
    <t>Credit Monitoring_RCM'!A1</t>
  </si>
  <si>
    <t>Credit</t>
  </si>
  <si>
    <t>Domestic Foreign Business RCM</t>
  </si>
  <si>
    <t>Domestic Foreign Business_RCM'!A1</t>
  </si>
  <si>
    <t>Trade &amp; Admin</t>
  </si>
  <si>
    <t>Large Corporate RCM</t>
  </si>
  <si>
    <t>Large Corporate_RCM'!A1</t>
  </si>
  <si>
    <t>Retail Advances RCM</t>
  </si>
  <si>
    <t>Stressed Account RCM</t>
  </si>
  <si>
    <t>Stressed Account_RCM'!A1</t>
  </si>
  <si>
    <t>CASA &amp; Term Deposit RCM</t>
  </si>
  <si>
    <t>CASA &amp; Term Deposits'!A1</t>
  </si>
  <si>
    <t>Digital Banking RCM</t>
  </si>
  <si>
    <t>Digital banking'!A1</t>
  </si>
  <si>
    <t>IT / Operations</t>
  </si>
  <si>
    <t>Loan Against Securities RCM</t>
  </si>
  <si>
    <t>Loan against securities'!A1</t>
  </si>
  <si>
    <t>Mobile Banking RCM</t>
  </si>
  <si>
    <t>Mobile Banking'!A1</t>
  </si>
  <si>
    <t>Non Resident Accounts RCM</t>
  </si>
  <si>
    <t>Non Resident Accounts'!A1</t>
  </si>
  <si>
    <t>Derivative RCM</t>
  </si>
  <si>
    <t>Treasury</t>
  </si>
  <si>
    <t>Derivative_RCM!A1</t>
  </si>
  <si>
    <t>Interbank RCM</t>
  </si>
  <si>
    <t>Interbank_RCM!A1</t>
  </si>
  <si>
    <t>Merchant RCM</t>
  </si>
  <si>
    <t>Money Market RCM</t>
  </si>
  <si>
    <t>Money Market_RCM'!A1</t>
  </si>
  <si>
    <t>Non SLR RCM</t>
  </si>
  <si>
    <t>Non SLR_RCM'!A1</t>
  </si>
  <si>
    <t>Nostro RCM</t>
  </si>
  <si>
    <t>Nostro RCM'!A1</t>
  </si>
  <si>
    <t>Direct Tax RCM</t>
  </si>
  <si>
    <t>Others</t>
  </si>
  <si>
    <t>DT_RCM!A1</t>
  </si>
  <si>
    <t>Indirect Tax RCM</t>
  </si>
  <si>
    <t>Fixed Asset RCM</t>
  </si>
  <si>
    <t>Fixed Assets_RCM'!A1</t>
  </si>
  <si>
    <t>ITGC_RCM!A1</t>
  </si>
  <si>
    <t>IT</t>
  </si>
  <si>
    <t>Operating Expenses RCM</t>
  </si>
  <si>
    <t>Operating Expenses'!A1</t>
  </si>
  <si>
    <t>Operations and Services RCM</t>
  </si>
  <si>
    <t>Operations and Services_RCM'!A1</t>
  </si>
  <si>
    <t>Complaince of closing circulars for Consolidation of Foreign Territories RCM</t>
  </si>
  <si>
    <t>HR RCM</t>
  </si>
  <si>
    <t>HR_RCM!A1</t>
  </si>
  <si>
    <t>The RCMs related to the following processes/ area of operations are not covered in this Consolidated RCM Workbook as the same are found to be not applicable based on the responses received from the Territories:</t>
  </si>
  <si>
    <t>MSME_RCM</t>
  </si>
  <si>
    <t>Pool Account RCM</t>
  </si>
  <si>
    <t>Rural Agriculture &amp; Financial Inclusion RCM</t>
  </si>
  <si>
    <t>ASBA RCM</t>
  </si>
  <si>
    <t>Demat RCM</t>
  </si>
  <si>
    <t>PIS RCM</t>
  </si>
  <si>
    <t>Share Capital &amp; Reserve</t>
  </si>
  <si>
    <t>Government Business</t>
  </si>
  <si>
    <t>Wealth Management RCM</t>
  </si>
  <si>
    <t>Equity RCM</t>
  </si>
  <si>
    <t>SLR RCM</t>
  </si>
  <si>
    <t>CONSOLIDATION_ RCM'!A1</t>
  </si>
  <si>
    <t>Not Apllicable</t>
  </si>
  <si>
    <t>Validated</t>
  </si>
  <si>
    <t>SBA's Response, whether control is operating effectively? (Yes/No/NA)</t>
  </si>
  <si>
    <t>Branch Head's Comment (if SBA response is No for control effectivenes)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</si>
</sst>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rgb="FFFF0000"/>
      <name val="Calibri"/>
      <family val="2"/>
      <scheme val="minor"/>
    </font>
    <font>
      <b/>
      <u/>
      <sz val="11"/>
      <name val="Calibri"/>
      <family val="2"/>
      <scheme val="minor"/>
    </font>
    <font>
      <b/>
      <sz val="11"/>
      <name val="Calibri"/>
      <family val="2"/>
      <scheme val="minor"/>
    </font>
    <font>
      <sz val="11"/>
      <name val="Calibri"/>
      <family val="2"/>
      <scheme val="minor"/>
    </font>
    <font>
      <sz val="11"/>
      <name val="Calibri"/>
      <family val="2"/>
    </font>
    <font>
      <sz val="11"/>
      <color theme="9"/>
      <name val="Calibri"/>
      <family val="2"/>
      <scheme val="minor"/>
    </font>
    <font>
      <b/>
      <sz val="11"/>
      <color theme="1"/>
      <name val="Calibri"/>
      <family val="2"/>
      <scheme val="minor"/>
    </font>
    <font>
      <b/>
      <u/>
      <sz val="12"/>
      <name val="Calibri"/>
      <family val="2"/>
      <scheme val="minor"/>
    </font>
    <font>
      <sz val="11"/>
      <color rgb="FF000000"/>
      <name val="Calibri"/>
      <family val="2"/>
      <scheme val="minor"/>
    </font>
    <font>
      <sz val="11"/>
      <color rgb="FF000000"/>
      <name val="Calibri"/>
      <family val="2"/>
    </font>
    <font>
      <sz val="11"/>
      <color rgb="FF500050"/>
      <name val="Calibri"/>
      <family val="2"/>
    </font>
    <font>
      <b/>
      <u/>
      <sz val="14"/>
      <name val="Avenir Next LT Pro"/>
      <family val="2"/>
    </font>
    <font>
      <sz val="11"/>
      <color theme="1"/>
      <name val="Avenir Next LT Pro"/>
      <family val="2"/>
    </font>
    <font>
      <b/>
      <u/>
      <sz val="12"/>
      <name val="Avenir Next LT Pro"/>
      <family val="2"/>
    </font>
    <font>
      <b/>
      <sz val="11"/>
      <name val="Avenir Next LT Pro"/>
      <family val="2"/>
    </font>
    <font>
      <b/>
      <sz val="11"/>
      <color theme="1"/>
      <name val="Avenir Next LT Pro"/>
      <family val="2"/>
    </font>
    <font>
      <u/>
      <sz val="11"/>
      <color theme="10"/>
      <name val="Calibri"/>
      <family val="2"/>
      <scheme val="minor"/>
    </font>
    <font>
      <sz val="11"/>
      <color rgb="FF0099FF"/>
      <name val="Calibri"/>
      <family val="2"/>
      <scheme val="minor"/>
    </font>
    <font>
      <b/>
      <u/>
      <sz val="11"/>
      <color theme="1"/>
      <name val="Calibri"/>
      <family val="2"/>
      <scheme val="minor"/>
    </font>
    <font>
      <b/>
      <u/>
      <sz val="12"/>
      <color theme="1"/>
      <name val="Calibri"/>
      <family val="2"/>
      <scheme val="minor"/>
    </font>
    <font>
      <b/>
      <u/>
      <sz val="16"/>
      <name val="Calibri"/>
      <family val="2"/>
      <scheme val="minor"/>
    </font>
    <font>
      <b/>
      <sz val="16"/>
      <color theme="1"/>
      <name val="Calibri"/>
      <family val="2"/>
      <scheme val="minor"/>
    </font>
    <font>
      <sz val="16"/>
      <color theme="1"/>
      <name val="Calibri"/>
      <family val="2"/>
      <scheme val="minor"/>
    </font>
    <font>
      <u/>
      <sz val="16"/>
      <color theme="10"/>
      <name val="Calibri"/>
      <family val="2"/>
      <scheme val="minor"/>
    </font>
  </fonts>
  <fills count="7">
    <fill>
      <patternFill patternType="none"/>
    </fill>
    <fill>
      <patternFill patternType="gray125"/>
    </fill>
    <fill>
      <patternFill patternType="solid">
        <fgColor theme="0" tint="-0.34998626667073579"/>
        <bgColor indexed="64"/>
      </patternFill>
    </fill>
    <fill>
      <patternFill patternType="solid">
        <fgColor rgb="FFFFFFFF"/>
        <bgColor indexed="64"/>
      </patternFill>
    </fill>
    <fill>
      <patternFill patternType="solid">
        <fgColor rgb="FFFFFF00"/>
        <bgColor indexed="64"/>
      </patternFill>
    </fill>
    <fill>
      <patternFill patternType="solid">
        <fgColor rgb="FF00CCFF"/>
        <bgColor indexed="64"/>
      </patternFill>
    </fill>
    <fill>
      <patternFill patternType="solid">
        <fgColor rgb="FFFF0000"/>
        <bgColor indexed="64"/>
      </patternFill>
    </fill>
  </fills>
  <borders count="7">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17" fillId="0" borderId="0" applyNumberFormat="0" applyFill="0" applyBorder="0" applyAlignment="0" applyProtection="0"/>
  </cellStyleXfs>
  <cellXfs count="171">
    <xf numFmtId="0" fontId="0" fillId="0" borderId="0" xfId="0"/>
    <xf numFmtId="0" fontId="2" fillId="0" borderId="1" xfId="0" applyFont="1" applyBorder="1" applyAlignment="1">
      <alignment horizontal="left"/>
    </xf>
    <xf numFmtId="0" fontId="2" fillId="0" borderId="0" xfId="0" applyFont="1" applyAlignment="1">
      <alignment horizontal="left"/>
    </xf>
    <xf numFmtId="0" fontId="2" fillId="0" borderId="0" xfId="0" applyFont="1"/>
    <xf numFmtId="0" fontId="0" fillId="0" borderId="0" xfId="0" applyAlignment="1">
      <alignment horizontal="left"/>
    </xf>
    <xf numFmtId="0" fontId="3" fillId="2" borderId="2" xfId="0" applyFont="1" applyFill="1" applyBorder="1" applyAlignment="1">
      <alignment horizontal="center" vertical="center" wrapText="1"/>
    </xf>
    <xf numFmtId="0" fontId="4" fillId="0" borderId="2" xfId="0" applyFont="1" applyBorder="1" applyAlignment="1">
      <alignment horizontal="lef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6" fillId="0" borderId="0" xfId="0" applyFont="1" applyAlignment="1">
      <alignment vertical="top"/>
    </xf>
    <xf numFmtId="0" fontId="4" fillId="0" borderId="2" xfId="0" applyFont="1" applyBorder="1" applyAlignment="1">
      <alignment horizontal="center" vertical="top" wrapText="1"/>
    </xf>
    <xf numFmtId="0" fontId="5" fillId="0" borderId="2" xfId="0" applyFont="1" applyBorder="1" applyAlignment="1">
      <alignment vertical="top" wrapText="1"/>
    </xf>
    <xf numFmtId="0" fontId="4" fillId="0" borderId="2" xfId="0" applyFont="1" applyBorder="1" applyAlignment="1">
      <alignment horizontal="center" vertical="center"/>
    </xf>
    <xf numFmtId="0" fontId="1" fillId="0" borderId="0" xfId="0" applyFont="1"/>
    <xf numFmtId="0" fontId="8" fillId="0" borderId="1" xfId="0" applyFont="1" applyBorder="1" applyAlignment="1">
      <alignment horizontal="left"/>
    </xf>
    <xf numFmtId="0" fontId="0" fillId="0" borderId="0" xfId="0" applyAlignment="1">
      <alignment wrapText="1"/>
    </xf>
    <xf numFmtId="0" fontId="8" fillId="0" borderId="1" xfId="0" applyFont="1" applyBorder="1"/>
    <xf numFmtId="0" fontId="8" fillId="0" borderId="0" xfId="0" applyFont="1"/>
    <xf numFmtId="0" fontId="0" fillId="0" borderId="2" xfId="0" applyBorder="1" applyAlignment="1">
      <alignment horizontal="left" vertical="top" wrapText="1"/>
    </xf>
    <xf numFmtId="0" fontId="0" fillId="0" borderId="0" xfId="0" applyAlignment="1">
      <alignment vertical="top" wrapText="1"/>
    </xf>
    <xf numFmtId="0" fontId="0" fillId="0" borderId="2" xfId="0" applyBorder="1" applyAlignment="1">
      <alignment horizontal="center" vertical="top" wrapText="1"/>
    </xf>
    <xf numFmtId="0" fontId="0" fillId="0" borderId="2" xfId="0" applyBorder="1" applyAlignment="1">
      <alignment horizontal="center" vertical="top"/>
    </xf>
    <xf numFmtId="0" fontId="0" fillId="0" borderId="0" xfId="0" applyAlignment="1">
      <alignment vertical="top"/>
    </xf>
    <xf numFmtId="0" fontId="8" fillId="0" borderId="0" xfId="0" applyFont="1" applyAlignment="1">
      <alignment horizontal="left"/>
    </xf>
    <xf numFmtId="0" fontId="8" fillId="0" borderId="0" xfId="0" applyFont="1" applyAlignment="1">
      <alignment vertical="center"/>
    </xf>
    <xf numFmtId="0" fontId="0" fillId="0" borderId="0" xfId="0" applyAlignment="1">
      <alignment horizontal="left" vertical="center"/>
    </xf>
    <xf numFmtId="0" fontId="2" fillId="0" borderId="6" xfId="0" applyFont="1" applyBorder="1" applyAlignment="1">
      <alignment horizontal="left"/>
    </xf>
    <xf numFmtId="0" fontId="2" fillId="0" borderId="6" xfId="0" applyFont="1" applyBorder="1"/>
    <xf numFmtId="0" fontId="0" fillId="0" borderId="0" xfId="0" applyAlignment="1">
      <alignment horizontal="center"/>
    </xf>
    <xf numFmtId="0" fontId="0" fillId="0" borderId="0" xfId="0" applyAlignment="1">
      <alignment vertical="center"/>
    </xf>
    <xf numFmtId="0" fontId="5" fillId="3" borderId="2" xfId="0" applyFont="1" applyFill="1" applyBorder="1" applyAlignment="1">
      <alignment vertical="center" wrapText="1"/>
    </xf>
    <xf numFmtId="0" fontId="0" fillId="0" borderId="0" xfId="0" applyAlignment="1">
      <alignment horizontal="left" wrapText="1"/>
    </xf>
    <xf numFmtId="0" fontId="0" fillId="0" borderId="0" xfId="0" applyAlignment="1">
      <alignment horizontal="center" vertical="center"/>
    </xf>
    <xf numFmtId="0" fontId="9" fillId="0" borderId="2" xfId="0" applyFont="1" applyBorder="1" applyAlignment="1">
      <alignment horizontal="left" vertical="center" wrapText="1"/>
    </xf>
    <xf numFmtId="0" fontId="4" fillId="0" borderId="2" xfId="0" applyFont="1" applyBorder="1" applyAlignment="1">
      <alignment horizontal="center" vertical="top"/>
    </xf>
    <xf numFmtId="0" fontId="12" fillId="0" borderId="1" xfId="0" applyFont="1" applyBorder="1" applyAlignment="1">
      <alignment horizontal="left" vertical="center"/>
    </xf>
    <xf numFmtId="0" fontId="12" fillId="0" borderId="0" xfId="0" applyFont="1" applyAlignment="1">
      <alignment horizontal="left"/>
    </xf>
    <xf numFmtId="0" fontId="13" fillId="0" borderId="0" xfId="0" applyFont="1" applyAlignment="1">
      <alignment horizontal="left" vertical="center" wrapText="1"/>
    </xf>
    <xf numFmtId="0" fontId="13" fillId="0" borderId="0" xfId="0" applyFont="1"/>
    <xf numFmtId="0" fontId="13" fillId="0" borderId="0" xfId="0" applyFont="1" applyAlignment="1">
      <alignment vertical="center" wrapText="1"/>
    </xf>
    <xf numFmtId="0" fontId="13"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xf>
    <xf numFmtId="0" fontId="13" fillId="0" borderId="0" xfId="0" applyFont="1" applyAlignment="1">
      <alignment vertical="center"/>
    </xf>
    <xf numFmtId="0" fontId="15" fillId="2"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center" vertical="top" wrapText="1"/>
    </xf>
    <xf numFmtId="0" fontId="13" fillId="0" borderId="2" xfId="0" applyFont="1" applyBorder="1" applyAlignment="1">
      <alignment horizontal="justify" vertical="center" wrapText="1"/>
    </xf>
    <xf numFmtId="0" fontId="13" fillId="0" borderId="2" xfId="0" applyFont="1" applyBorder="1" applyAlignment="1">
      <alignment horizontal="center" vertical="center"/>
    </xf>
    <xf numFmtId="0" fontId="13" fillId="0" borderId="2" xfId="0" applyFont="1" applyBorder="1" applyAlignment="1">
      <alignment horizontal="justify" vertical="center"/>
    </xf>
    <xf numFmtId="0" fontId="13" fillId="0" borderId="0" xfId="0" applyFont="1" applyAlignment="1">
      <alignment horizontal="center" vertical="center"/>
    </xf>
    <xf numFmtId="0" fontId="17" fillId="0" borderId="0" xfId="1"/>
    <xf numFmtId="0" fontId="0" fillId="0" borderId="0" xfId="0" applyAlignment="1">
      <alignment horizontal="center" wrapText="1"/>
    </xf>
    <xf numFmtId="0" fontId="0" fillId="0" borderId="0" xfId="0" applyAlignment="1">
      <alignment horizontal="left" vertical="top"/>
    </xf>
    <xf numFmtId="0" fontId="0" fillId="0" borderId="0" xfId="0" applyAlignment="1">
      <alignment horizontal="center" vertical="top" wrapText="1"/>
    </xf>
    <xf numFmtId="0" fontId="0" fillId="0" borderId="2" xfId="0" applyBorder="1"/>
    <xf numFmtId="0" fontId="20" fillId="0" borderId="0" xfId="0" applyFont="1"/>
    <xf numFmtId="0" fontId="8" fillId="0" borderId="6" xfId="0" applyFont="1" applyBorder="1" applyAlignment="1">
      <alignment horizontal="left" vertical="top"/>
    </xf>
    <xf numFmtId="0" fontId="8" fillId="0" borderId="0" xfId="0" applyFont="1" applyAlignment="1">
      <alignment horizontal="center"/>
    </xf>
    <xf numFmtId="0" fontId="21" fillId="0" borderId="1" xfId="0" applyFont="1" applyBorder="1" applyAlignment="1">
      <alignment horizontal="left"/>
    </xf>
    <xf numFmtId="0" fontId="21" fillId="0" borderId="0" xfId="0" applyFont="1" applyAlignment="1">
      <alignment horizontal="left"/>
    </xf>
    <xf numFmtId="0" fontId="0" fillId="0" borderId="0" xfId="0" applyAlignment="1">
      <alignment horizontal="center" vertical="center" wrapText="1"/>
    </xf>
    <xf numFmtId="0" fontId="0" fillId="4" borderId="2" xfId="0" applyFill="1" applyBorder="1" applyAlignment="1">
      <alignment horizontal="center" vertical="center" wrapText="1"/>
    </xf>
    <xf numFmtId="0" fontId="22" fillId="0" borderId="0" xfId="0" applyFont="1" applyAlignment="1">
      <alignment horizontal="left"/>
    </xf>
    <xf numFmtId="0" fontId="0" fillId="4" borderId="2" xfId="0" applyFill="1" applyBorder="1" applyAlignment="1">
      <alignment horizontal="center" vertical="top" wrapText="1"/>
    </xf>
    <xf numFmtId="0" fontId="3" fillId="2" borderId="2" xfId="0" applyFont="1" applyFill="1" applyBorder="1" applyAlignment="1">
      <alignment horizontal="center" wrapText="1"/>
    </xf>
    <xf numFmtId="0" fontId="5" fillId="0" borderId="2" xfId="0" applyFont="1" applyBorder="1" applyAlignment="1">
      <alignment vertical="center" wrapText="1"/>
    </xf>
    <xf numFmtId="0" fontId="9" fillId="0" borderId="2" xfId="0" applyFont="1" applyBorder="1" applyAlignment="1">
      <alignment horizontal="left" vertical="top" wrapText="1"/>
    </xf>
    <xf numFmtId="0" fontId="0" fillId="0" borderId="2"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left" vertical="center" wrapText="1"/>
    </xf>
    <xf numFmtId="0" fontId="4" fillId="0" borderId="2" xfId="0" applyFont="1"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horizontal="center" vertical="center"/>
    </xf>
    <xf numFmtId="0" fontId="0" fillId="0" borderId="2" xfId="0" applyBorder="1" applyAlignment="1">
      <alignment horizontal="left" vertical="top"/>
    </xf>
    <xf numFmtId="0" fontId="0" fillId="0" borderId="2" xfId="0" applyBorder="1" applyAlignment="1">
      <alignment vertical="top" wrapText="1"/>
    </xf>
    <xf numFmtId="0" fontId="4" fillId="0" borderId="2" xfId="0" applyFont="1" applyBorder="1" applyAlignment="1">
      <alignment vertical="top" wrapText="1"/>
    </xf>
    <xf numFmtId="0" fontId="0" fillId="0" borderId="2" xfId="0" applyBorder="1" applyAlignment="1">
      <alignment vertical="top"/>
    </xf>
    <xf numFmtId="0" fontId="0" fillId="0" borderId="2" xfId="0" applyBorder="1" applyAlignment="1">
      <alignment horizontal="center" wrapText="1"/>
    </xf>
    <xf numFmtId="2" fontId="0" fillId="0" borderId="2" xfId="0" applyNumberFormat="1" applyBorder="1" applyAlignment="1">
      <alignment horizontal="left" vertical="top" wrapText="1"/>
    </xf>
    <xf numFmtId="0" fontId="4" fillId="0" borderId="2" xfId="0" applyFont="1" applyBorder="1" applyAlignment="1">
      <alignment horizontal="left" vertical="top"/>
    </xf>
    <xf numFmtId="0" fontId="0" fillId="5" borderId="2" xfId="0" applyFill="1" applyBorder="1" applyAlignment="1">
      <alignment horizontal="center" vertical="top" wrapText="1"/>
    </xf>
    <xf numFmtId="0" fontId="11" fillId="3" borderId="2" xfId="0" applyFont="1" applyFill="1" applyBorder="1" applyAlignment="1">
      <alignment vertical="center" wrapText="1"/>
    </xf>
    <xf numFmtId="0" fontId="5" fillId="3" borderId="2" xfId="0" applyFont="1" applyFill="1" applyBorder="1" applyAlignment="1">
      <alignment horizontal="center" vertical="top" wrapText="1"/>
    </xf>
    <xf numFmtId="0" fontId="11" fillId="3" borderId="2" xfId="0" applyFont="1" applyFill="1" applyBorder="1" applyAlignment="1">
      <alignment horizontal="center" vertical="top" wrapText="1"/>
    </xf>
    <xf numFmtId="0" fontId="0" fillId="0" borderId="2" xfId="0" applyBorder="1" applyAlignment="1">
      <alignment wrapText="1"/>
    </xf>
    <xf numFmtId="0" fontId="0" fillId="0" borderId="2" xfId="0" applyBorder="1" applyAlignment="1">
      <alignment horizontal="left" wrapText="1"/>
    </xf>
    <xf numFmtId="0" fontId="13" fillId="0" borderId="2" xfId="0" applyFont="1" applyBorder="1"/>
    <xf numFmtId="0" fontId="6" fillId="0" borderId="2" xfId="0" applyFont="1" applyBorder="1" applyAlignment="1">
      <alignment vertical="top"/>
    </xf>
    <xf numFmtId="0" fontId="1" fillId="0" borderId="2" xfId="0" applyFont="1" applyBorder="1"/>
    <xf numFmtId="0" fontId="3" fillId="2" borderId="2" xfId="0" applyFont="1" applyFill="1" applyBorder="1" applyAlignment="1">
      <alignment horizontal="center" vertical="center" wrapText="1"/>
    </xf>
    <xf numFmtId="0" fontId="8" fillId="0" borderId="1" xfId="0" applyFont="1" applyBorder="1" applyAlignment="1">
      <alignment horizontal="left"/>
    </xf>
    <xf numFmtId="0" fontId="8" fillId="0" borderId="0" xfId="0" applyFont="1" applyAlignment="1">
      <alignment horizontal="left"/>
    </xf>
    <xf numFmtId="0" fontId="0" fillId="0" borderId="2" xfId="0" applyBorder="1" applyAlignment="1">
      <alignment horizontal="center" vertical="top" wrapText="1"/>
    </xf>
    <xf numFmtId="0" fontId="0" fillId="0" borderId="2" xfId="0"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4" fillId="0" borderId="2" xfId="0" applyFont="1" applyBorder="1" applyAlignment="1">
      <alignment horizontal="center" vertical="top" wrapText="1"/>
    </xf>
    <xf numFmtId="0" fontId="0" fillId="0" borderId="2" xfId="0" applyBorder="1" applyAlignment="1">
      <alignment horizontal="center" vertical="top"/>
    </xf>
    <xf numFmtId="0" fontId="0" fillId="0" borderId="3" xfId="0" applyBorder="1" applyAlignment="1">
      <alignment horizontal="center" vertical="top" wrapText="1"/>
    </xf>
    <xf numFmtId="0" fontId="0" fillId="0" borderId="4" xfId="0" applyBorder="1" applyAlignment="1">
      <alignment horizontal="center" vertical="top" wrapText="1"/>
    </xf>
    <xf numFmtId="0" fontId="18" fillId="0" borderId="5" xfId="0" applyFont="1" applyBorder="1" applyAlignment="1">
      <alignment horizontal="center" vertical="top" wrapText="1"/>
    </xf>
    <xf numFmtId="0" fontId="18" fillId="0" borderId="4" xfId="0" applyFont="1" applyBorder="1" applyAlignment="1">
      <alignment horizontal="center" vertical="top" wrapText="1"/>
    </xf>
    <xf numFmtId="0" fontId="0" fillId="0" borderId="3" xfId="0" applyBorder="1" applyAlignment="1">
      <alignment horizontal="center" vertical="top"/>
    </xf>
    <xf numFmtId="0" fontId="0" fillId="0" borderId="4" xfId="0" applyBorder="1" applyAlignment="1">
      <alignment horizontal="center" vertical="top"/>
    </xf>
    <xf numFmtId="0" fontId="10" fillId="3" borderId="2" xfId="0" applyFont="1" applyFill="1" applyBorder="1" applyAlignment="1">
      <alignment vertical="center" wrapText="1"/>
    </xf>
    <xf numFmtId="0" fontId="10" fillId="3" borderId="2" xfId="0" applyFont="1" applyFill="1" applyBorder="1" applyAlignment="1">
      <alignment horizontal="center" vertical="center"/>
    </xf>
    <xf numFmtId="0" fontId="0" fillId="0" borderId="5" xfId="0" applyBorder="1" applyAlignment="1">
      <alignment horizontal="center" vertical="top"/>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2" xfId="0" applyFont="1" applyFill="1" applyBorder="1" applyAlignment="1">
      <alignment vertical="center"/>
    </xf>
    <xf numFmtId="0" fontId="0" fillId="0" borderId="2" xfId="0" applyBorder="1" applyAlignment="1">
      <alignment vertical="top" wrapText="1"/>
    </xf>
    <xf numFmtId="0" fontId="10" fillId="3" borderId="2" xfId="0" applyFont="1" applyFill="1" applyBorder="1" applyAlignment="1">
      <alignment horizontal="center" vertical="top" wrapText="1"/>
    </xf>
    <xf numFmtId="0" fontId="10" fillId="3" borderId="2" xfId="0" applyFont="1" applyFill="1" applyBorder="1" applyAlignment="1">
      <alignment horizontal="center" vertical="top"/>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vertical="center" wrapText="1"/>
    </xf>
    <xf numFmtId="0" fontId="5" fillId="3" borderId="2" xfId="0" applyFont="1" applyFill="1" applyBorder="1" applyAlignment="1">
      <alignment horizontal="center" vertical="center" wrapText="1"/>
    </xf>
    <xf numFmtId="0" fontId="5" fillId="0" borderId="2" xfId="0" applyFont="1" applyBorder="1" applyAlignment="1">
      <alignment vertical="top" wrapText="1"/>
    </xf>
    <xf numFmtId="0" fontId="3" fillId="2" borderId="2" xfId="0" applyFont="1" applyFill="1" applyBorder="1" applyAlignment="1">
      <alignment horizontal="center" wrapText="1"/>
    </xf>
    <xf numFmtId="0" fontId="2" fillId="0" borderId="1" xfId="0" applyFont="1" applyBorder="1" applyAlignment="1">
      <alignment horizontal="left"/>
    </xf>
    <xf numFmtId="0" fontId="2" fillId="0" borderId="0" xfId="0" applyFont="1" applyAlignment="1">
      <alignment horizontal="left"/>
    </xf>
    <xf numFmtId="0" fontId="19" fillId="0" borderId="0" xfId="0" applyFont="1" applyAlignment="1">
      <alignment horizontal="left"/>
    </xf>
    <xf numFmtId="0" fontId="9" fillId="0" borderId="2" xfId="0" applyFont="1" applyBorder="1" applyAlignment="1">
      <alignment horizontal="left" vertical="top"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vertical="center" wrapText="1"/>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4" fillId="6" borderId="2" xfId="0" applyFont="1" applyFill="1" applyBorder="1" applyAlignment="1">
      <alignment horizontal="center" vertical="center" wrapText="1"/>
    </xf>
    <xf numFmtId="0" fontId="10" fillId="0" borderId="2" xfId="0" applyFont="1" applyBorder="1" applyAlignment="1">
      <alignment vertical="center" wrapText="1"/>
    </xf>
    <xf numFmtId="0" fontId="10" fillId="0" borderId="2" xfId="0" applyFont="1" applyBorder="1" applyAlignment="1">
      <alignment horizontal="left" vertical="center" wrapText="1"/>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0" fontId="7" fillId="2" borderId="2" xfId="0" applyFont="1" applyFill="1" applyBorder="1" applyAlignment="1">
      <alignment horizontal="center" wrapText="1"/>
    </xf>
    <xf numFmtId="0" fontId="10" fillId="0" borderId="2" xfId="0" applyFont="1" applyBorder="1" applyAlignment="1">
      <alignment vertical="center"/>
    </xf>
    <xf numFmtId="0" fontId="7" fillId="2" borderId="2" xfId="0" applyFont="1" applyFill="1" applyBorder="1" applyAlignment="1">
      <alignment horizontal="center"/>
    </xf>
    <xf numFmtId="0" fontId="0" fillId="0" borderId="2" xfId="0" applyBorder="1" applyAlignment="1">
      <alignment horizontal="left" vertical="center"/>
    </xf>
    <xf numFmtId="0" fontId="0" fillId="0" borderId="2" xfId="0" applyBorder="1" applyAlignment="1">
      <alignment horizontal="left" vertical="top"/>
    </xf>
    <xf numFmtId="0" fontId="8" fillId="0" borderId="6" xfId="0" applyFont="1" applyBorder="1" applyAlignment="1">
      <alignment horizontal="left" vertical="top"/>
    </xf>
    <xf numFmtId="0" fontId="15" fillId="2" borderId="2" xfId="0" applyFont="1" applyFill="1" applyBorder="1" applyAlignment="1">
      <alignment horizontal="center" vertical="center" wrapText="1"/>
    </xf>
    <xf numFmtId="0" fontId="12" fillId="0" borderId="1" xfId="0" applyFont="1" applyBorder="1" applyAlignment="1">
      <alignment horizontal="left"/>
    </xf>
    <xf numFmtId="0" fontId="12" fillId="0" borderId="0" xfId="0" applyFont="1" applyAlignment="1">
      <alignment horizontal="left"/>
    </xf>
    <xf numFmtId="0" fontId="16" fillId="2" borderId="2" xfId="0" applyFont="1" applyFill="1" applyBorder="1" applyAlignment="1">
      <alignment horizontal="center" vertical="center" wrapText="1"/>
    </xf>
    <xf numFmtId="0" fontId="16" fillId="2" borderId="2" xfId="0" applyFont="1" applyFill="1" applyBorder="1" applyAlignment="1">
      <alignment horizontal="center" vertical="center"/>
    </xf>
    <xf numFmtId="0" fontId="4" fillId="0" borderId="2" xfId="0" applyFont="1" applyBorder="1" applyAlignment="1">
      <alignment vertical="top" wrapText="1"/>
    </xf>
    <xf numFmtId="0" fontId="0" fillId="0" borderId="2" xfId="0" applyBorder="1" applyAlignment="1">
      <alignment vertical="top"/>
    </xf>
    <xf numFmtId="0" fontId="21" fillId="0" borderId="1" xfId="0" applyFont="1" applyBorder="1" applyAlignment="1">
      <alignment horizontal="left"/>
    </xf>
    <xf numFmtId="0" fontId="21" fillId="0" borderId="0" xfId="0" applyFont="1" applyAlignment="1">
      <alignment horizontal="left"/>
    </xf>
    <xf numFmtId="0" fontId="23" fillId="0" borderId="0" xfId="0" applyFont="1"/>
    <xf numFmtId="0" fontId="22" fillId="0" borderId="0" xfId="0" applyFont="1"/>
    <xf numFmtId="0" fontId="23" fillId="0" borderId="6" xfId="0" applyFont="1" applyBorder="1" applyAlignment="1">
      <alignment horizontal="left" vertical="top" wrapText="1"/>
    </xf>
    <xf numFmtId="0" fontId="23" fillId="0" borderId="0" xfId="0" applyFont="1" applyAlignment="1">
      <alignment vertical="top"/>
    </xf>
    <xf numFmtId="0" fontId="22" fillId="0" borderId="2" xfId="0" applyFont="1" applyBorder="1" applyAlignment="1">
      <alignment horizontal="center"/>
    </xf>
    <xf numFmtId="0" fontId="23" fillId="0" borderId="2" xfId="0" applyFont="1" applyBorder="1" applyAlignment="1">
      <alignment horizontal="center"/>
    </xf>
    <xf numFmtId="0" fontId="23" fillId="0" borderId="2" xfId="0" applyFont="1" applyBorder="1"/>
    <xf numFmtId="0" fontId="24" fillId="0" borderId="2" xfId="1" quotePrefix="1" applyFont="1" applyFill="1" applyBorder="1"/>
    <xf numFmtId="0" fontId="24" fillId="0" borderId="2" xfId="1" applyFont="1" applyFill="1" applyBorder="1"/>
    <xf numFmtId="0" fontId="23" fillId="0" borderId="0" xfId="0" applyFont="1" applyAlignment="1">
      <alignment horizontal="center"/>
    </xf>
    <xf numFmtId="0" fontId="24" fillId="0" borderId="0" xfId="1" applyFont="1" applyBorder="1"/>
    <xf numFmtId="0" fontId="23" fillId="0" borderId="0" xfId="0" applyFont="1" applyAlignment="1">
      <alignment horizontal="right"/>
    </xf>
  </cellXfs>
  <cellStyles count="2">
    <cellStyle name="Hyperlink" xfId="1" builtinId="8"/>
    <cellStyle name="Normal" xfId="0" builtinId="0"/>
  </cellStyles>
  <dxfs count="612">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theme="9"/>
        </patternFill>
      </fill>
    </dxf>
    <dxf>
      <fill>
        <patternFill>
          <bgColor rgb="FFFF0000"/>
        </patternFill>
      </fill>
    </dxf>
    <dxf>
      <fill>
        <patternFill>
          <bgColor rgb="FFFFFF00"/>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theme="9"/>
        </patternFill>
      </fill>
    </dxf>
    <dxf>
      <fill>
        <patternFill>
          <bgColor rgb="FFFF0000"/>
        </patternFill>
      </fill>
    </dxf>
    <dxf>
      <fill>
        <patternFill>
          <bgColor rgb="FFFFFF00"/>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theme="9"/>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theme="9"/>
        </patternFill>
      </fill>
    </dxf>
    <dxf>
      <fill>
        <patternFill>
          <bgColor theme="9"/>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rgb="FFFFFF00"/>
        </patternFill>
      </fill>
    </dxf>
    <dxf>
      <fill>
        <patternFill>
          <bgColor theme="9"/>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externalLink" Target="externalLinks/externalLink17.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externalLink" Target="externalLinks/externalLink20.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7.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A-71\Downloads\Draft%20Equity%20RCM%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Advances\Draft%20Credit%20Monitoring%20RC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71\Downloads\Draft%20Equity%20RCM%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Advances\Draft%20Large%20Corporate%20RC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BNM\Desktop\BOB\Risk%20Control%20Matrix\SCA\Draft%20BOB%20RCM\Advances\Draft%20Large%20Corporate%20RCM.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A-99\Desktop\BoB%20IFC%20Audit\BOB-Liabilities-RCM\DEMAT%20FINAL%20RCM.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Advances\Draft%20Stressed%20Account%20RCM.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Advances\Draft%20Domestic%20Foreign%20Business%20RCM.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Deposits\Draft%20CASA%20&amp;%20Term%20Deposit%20RCM.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Deposits\Draft%20Digital%20Banking%20RCM.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A-99\Desktop\BoB%20IFC%20Audit\BOB-Liabilities-RCM\Mobile%20Banking%20Final%20RCM.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Treasury\Draft%20Derivative%20RCM.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Treasury\Draft%20Interbank%20RCM.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Treasury\Draft%20Non%20SLR%20RCM.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Other%20RCM\Draft%20Direct%20Tax%20RC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Other%20RCM\Draft%20Fixed%20Asset%20RCM.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hruv%20Mehta\BOB\Draft%20HR%20RCM.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admin\Downloads\Draft%20HR%20RCM.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Other%20RCM\Draft%20Operations%20and%20Services%20RCM.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nml2\Desktop\BOBIFC\Overseas%20branches\Final%20RCM's%20-%20sent%20to%20stat%20auditor\Other%20RCM\Draft%20ITGC%20RC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ty_RCM"/>
      <sheetName val="References"/>
    </sheetNames>
    <sheetDataSet>
      <sheetData sheetId="0" refreshError="1"/>
      <sheetData sheetId="1" refreshError="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dit Monitoring_RCM"/>
      <sheetName val="References"/>
    </sheetNames>
    <sheetDataSet>
      <sheetData sheetId="0"/>
      <sheetData sheetId="1">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dit Monitoring_RCM"/>
      <sheetName val="References"/>
      <sheetName val="Credit_Monitoring_RCM"/>
      <sheetName val="Credit_Monitoring_RCM1"/>
      <sheetName val="Equity_RCM"/>
    </sheetNames>
    <sheetDataSet>
      <sheetData sheetId="0" refreshError="1"/>
      <sheetData sheetId="1" refreshError="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sheetData>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ge Corporate_RCM"/>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ge Corporate_RCM"/>
      <sheetName val="References"/>
    </sheetNames>
    <sheetDataSet>
      <sheetData sheetId="0" refreshError="1"/>
      <sheetData sheetId="1" refreshError="1">
        <row r="3">
          <cell r="E3" t="str">
            <v>Insignificant</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Demat"/>
      <sheetName val="References"/>
    </sheetNames>
    <sheetDataSet>
      <sheetData sheetId="0" refreshError="1"/>
      <sheetData sheetId="1" refreshError="1"/>
      <sheetData sheetId="2" refreshError="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ssed Account_RCM"/>
      <sheetName val="References"/>
    </sheetNames>
    <sheetDataSet>
      <sheetData sheetId="0"/>
      <sheetData sheetId="1">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mestic Foreign Business_RCM"/>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A &amp; Term Deposits"/>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gital banking"/>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ile banking "/>
      <sheetName val="References"/>
    </sheetNames>
    <sheetDataSet>
      <sheetData sheetId="0" refreshError="1"/>
      <sheetData sheetId="1" refreshError="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rivative_RCM"/>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ank_RCM"/>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n SLR_RCM"/>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_RCM"/>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xed Assets_RCM"/>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R"/>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R"/>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M"/>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GC_RCM"/>
      <sheetName val="References"/>
    </sheetNames>
    <sheetDataSet>
      <sheetData sheetId="0"/>
      <sheetData sheetId="1">
        <row r="3">
          <cell r="E3" t="str">
            <v>Insignificant</v>
          </cell>
          <cell r="F3" t="str">
            <v>Minor</v>
          </cell>
          <cell r="G3" t="str">
            <v>Moderate</v>
          </cell>
          <cell r="H3" t="str">
            <v>Severe</v>
          </cell>
        </row>
        <row r="4">
          <cell r="E4">
            <v>1</v>
          </cell>
          <cell r="F4">
            <v>2</v>
          </cell>
          <cell r="G4">
            <v>3</v>
          </cell>
          <cell r="H4">
            <v>4</v>
          </cell>
        </row>
        <row r="5">
          <cell r="E5" t="str">
            <v>&lt; Rs 0.1 Cr</v>
          </cell>
          <cell r="F5" t="str">
            <v>Rs 0.1 Cr to 1 Cr</v>
          </cell>
          <cell r="G5" t="str">
            <v>Rs 1 Cr - 10 Cr</v>
          </cell>
          <cell r="H5" t="str">
            <v>&gt; Rs 10 Cr</v>
          </cell>
        </row>
        <row r="6">
          <cell r="B6" t="str">
            <v>Unlikely</v>
          </cell>
          <cell r="C6">
            <v>1</v>
          </cell>
          <cell r="D6" t="str">
            <v>&lt; 5%</v>
          </cell>
        </row>
        <row r="7">
          <cell r="B7" t="str">
            <v>Possible</v>
          </cell>
          <cell r="C7">
            <v>2</v>
          </cell>
          <cell r="D7" t="str">
            <v>5-20%</v>
          </cell>
        </row>
        <row r="8">
          <cell r="B8" t="str">
            <v>Likely</v>
          </cell>
          <cell r="C8">
            <v>3</v>
          </cell>
          <cell r="D8" t="str">
            <v>&gt; 20%</v>
          </cell>
        </row>
        <row r="13">
          <cell r="E13" t="str">
            <v>Manual</v>
          </cell>
          <cell r="F13" t="str">
            <v>Partially Automated</v>
          </cell>
          <cell r="G13" t="str">
            <v>Fully Automated</v>
          </cell>
        </row>
        <row r="14">
          <cell r="E14">
            <v>1</v>
          </cell>
          <cell r="F14">
            <v>2</v>
          </cell>
          <cell r="G14">
            <v>3</v>
          </cell>
        </row>
        <row r="16">
          <cell r="B16" t="str">
            <v>Detective</v>
          </cell>
          <cell r="C16">
            <v>1</v>
          </cell>
        </row>
        <row r="17">
          <cell r="B17" t="str">
            <v>Preventive</v>
          </cell>
          <cell r="C17">
            <v>2</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D78FA-6A6B-46F5-ABA1-FEC93DAC4D3A}">
  <sheetPr>
    <pageSetUpPr fitToPage="1"/>
  </sheetPr>
  <dimension ref="A1:G50"/>
  <sheetViews>
    <sheetView tabSelected="1" topLeftCell="A2" zoomScale="85" zoomScaleNormal="85" workbookViewId="0">
      <selection activeCell="B10" sqref="B10"/>
    </sheetView>
  </sheetViews>
  <sheetFormatPr defaultRowHeight="21" x14ac:dyDescent="0.35"/>
  <cols>
    <col min="1" max="1" width="6.140625" style="159" customWidth="1"/>
    <col min="2" max="2" width="63.85546875" style="159" bestFit="1" customWidth="1"/>
    <col min="3" max="3" width="15.7109375" style="159" customWidth="1"/>
    <col min="4" max="4" width="41.7109375" style="159" customWidth="1"/>
    <col min="5" max="5" width="20.85546875" style="159" customWidth="1"/>
    <col min="6" max="6" width="26" style="159" customWidth="1"/>
    <col min="7" max="7" width="13.85546875" style="159" customWidth="1"/>
    <col min="8" max="16384" width="9.140625" style="159"/>
  </cols>
  <sheetData>
    <row r="1" spans="1:7" x14ac:dyDescent="0.35">
      <c r="A1" s="63" t="s">
        <v>1161</v>
      </c>
      <c r="B1" s="63"/>
      <c r="C1" s="63"/>
    </row>
    <row r="2" spans="1:7" x14ac:dyDescent="0.35">
      <c r="A2" s="63" t="s">
        <v>1162</v>
      </c>
      <c r="B2" s="63"/>
      <c r="C2" s="63"/>
    </row>
    <row r="3" spans="1:7" x14ac:dyDescent="0.35">
      <c r="A3" s="63"/>
      <c r="B3" s="63"/>
      <c r="C3" s="63"/>
    </row>
    <row r="4" spans="1:7" x14ac:dyDescent="0.35">
      <c r="A4" s="160" t="s">
        <v>1163</v>
      </c>
    </row>
    <row r="5" spans="1:7" x14ac:dyDescent="0.35">
      <c r="A5" s="160" t="s">
        <v>1164</v>
      </c>
    </row>
    <row r="8" spans="1:7" s="162" customFormat="1" x14ac:dyDescent="0.25">
      <c r="A8" s="161" t="s">
        <v>1165</v>
      </c>
      <c r="B8" s="161"/>
      <c r="C8" s="161"/>
      <c r="D8" s="161"/>
    </row>
    <row r="9" spans="1:7" x14ac:dyDescent="0.35">
      <c r="A9" s="163" t="s">
        <v>1166</v>
      </c>
      <c r="B9" s="163" t="s">
        <v>3</v>
      </c>
      <c r="C9" s="163" t="s">
        <v>1167</v>
      </c>
      <c r="D9" s="163" t="s">
        <v>1168</v>
      </c>
      <c r="E9" s="163" t="s">
        <v>1169</v>
      </c>
      <c r="F9" s="163" t="s">
        <v>1234</v>
      </c>
      <c r="G9" s="162"/>
    </row>
    <row r="10" spans="1:7" x14ac:dyDescent="0.35">
      <c r="A10" s="164">
        <v>1</v>
      </c>
      <c r="B10" s="165" t="s">
        <v>1171</v>
      </c>
      <c r="C10" s="165" t="s">
        <v>373</v>
      </c>
      <c r="D10" s="166" t="s">
        <v>1172</v>
      </c>
      <c r="E10" s="165" t="s">
        <v>1173</v>
      </c>
      <c r="F10" s="165" t="s">
        <v>41</v>
      </c>
      <c r="G10" s="162"/>
    </row>
    <row r="11" spans="1:7" x14ac:dyDescent="0.35">
      <c r="A11" s="164">
        <f>A10+1</f>
        <v>2</v>
      </c>
      <c r="B11" s="165" t="s">
        <v>1177</v>
      </c>
      <c r="C11" s="165" t="s">
        <v>373</v>
      </c>
      <c r="D11" s="166" t="s">
        <v>1178</v>
      </c>
      <c r="E11" s="165" t="s">
        <v>1173</v>
      </c>
      <c r="F11" s="165" t="s">
        <v>41</v>
      </c>
      <c r="G11" s="162"/>
    </row>
    <row r="12" spans="1:7" x14ac:dyDescent="0.35">
      <c r="A12" s="164">
        <f t="shared" ref="A12:A30" si="0">A11+1</f>
        <v>3</v>
      </c>
      <c r="B12" s="165" t="s">
        <v>1187</v>
      </c>
      <c r="C12" s="165" t="s">
        <v>373</v>
      </c>
      <c r="D12" s="166" t="s">
        <v>1188</v>
      </c>
      <c r="E12" s="165" t="s">
        <v>1173</v>
      </c>
      <c r="F12" s="165" t="s">
        <v>41</v>
      </c>
      <c r="G12" s="162"/>
    </row>
    <row r="13" spans="1:7" x14ac:dyDescent="0.35">
      <c r="A13" s="164">
        <f t="shared" si="0"/>
        <v>4</v>
      </c>
      <c r="B13" s="165" t="s">
        <v>1180</v>
      </c>
      <c r="C13" s="165" t="s">
        <v>373</v>
      </c>
      <c r="D13" s="166" t="s">
        <v>1181</v>
      </c>
      <c r="E13" s="165" t="s">
        <v>1173</v>
      </c>
      <c r="F13" s="165" t="s">
        <v>41</v>
      </c>
      <c r="G13" s="162"/>
    </row>
    <row r="14" spans="1:7" x14ac:dyDescent="0.35">
      <c r="A14" s="164">
        <f t="shared" si="0"/>
        <v>5</v>
      </c>
      <c r="B14" s="165" t="s">
        <v>1174</v>
      </c>
      <c r="C14" s="165" t="s">
        <v>373</v>
      </c>
      <c r="D14" s="166" t="s">
        <v>1175</v>
      </c>
      <c r="E14" s="165" t="s">
        <v>1176</v>
      </c>
      <c r="F14" s="165" t="s">
        <v>41</v>
      </c>
      <c r="G14" s="162"/>
    </row>
    <row r="15" spans="1:7" x14ac:dyDescent="0.35">
      <c r="A15" s="164">
        <f t="shared" si="0"/>
        <v>6</v>
      </c>
      <c r="B15" s="165" t="s">
        <v>1182</v>
      </c>
      <c r="C15" s="165" t="s">
        <v>39</v>
      </c>
      <c r="D15" s="166" t="s">
        <v>1183</v>
      </c>
      <c r="E15" s="165" t="s">
        <v>619</v>
      </c>
      <c r="F15" s="165" t="s">
        <v>41</v>
      </c>
      <c r="G15" s="162"/>
    </row>
    <row r="16" spans="1:7" x14ac:dyDescent="0.35">
      <c r="A16" s="164">
        <f t="shared" si="0"/>
        <v>7</v>
      </c>
      <c r="B16" s="165" t="s">
        <v>1191</v>
      </c>
      <c r="C16" s="165" t="s">
        <v>39</v>
      </c>
      <c r="D16" s="166" t="s">
        <v>1192</v>
      </c>
      <c r="E16" s="165" t="s">
        <v>619</v>
      </c>
      <c r="F16" s="165" t="s">
        <v>41</v>
      </c>
      <c r="G16" s="162"/>
    </row>
    <row r="17" spans="1:7" x14ac:dyDescent="0.35">
      <c r="A17" s="164">
        <f t="shared" si="0"/>
        <v>8</v>
      </c>
      <c r="B17" s="165" t="s">
        <v>1184</v>
      </c>
      <c r="C17" s="165" t="s">
        <v>39</v>
      </c>
      <c r="D17" s="166" t="s">
        <v>1185</v>
      </c>
      <c r="E17" s="165" t="s">
        <v>1186</v>
      </c>
      <c r="F17" s="165" t="s">
        <v>41</v>
      </c>
      <c r="G17" s="162"/>
    </row>
    <row r="18" spans="1:7" x14ac:dyDescent="0.35">
      <c r="A18" s="164">
        <f t="shared" si="0"/>
        <v>9</v>
      </c>
      <c r="B18" s="165" t="s">
        <v>1189</v>
      </c>
      <c r="C18" s="165" t="s">
        <v>39</v>
      </c>
      <c r="D18" s="166" t="s">
        <v>1190</v>
      </c>
      <c r="E18" s="165" t="s">
        <v>1186</v>
      </c>
      <c r="F18" s="165" t="s">
        <v>41</v>
      </c>
      <c r="G18" s="162"/>
    </row>
    <row r="19" spans="1:7" x14ac:dyDescent="0.35">
      <c r="A19" s="164">
        <f t="shared" si="0"/>
        <v>10</v>
      </c>
      <c r="B19" s="165" t="s">
        <v>1193</v>
      </c>
      <c r="C19" s="165" t="s">
        <v>1194</v>
      </c>
      <c r="D19" s="167" t="s">
        <v>1195</v>
      </c>
      <c r="E19" s="165" t="s">
        <v>1194</v>
      </c>
      <c r="F19" s="165" t="s">
        <v>41</v>
      </c>
      <c r="G19" s="162"/>
    </row>
    <row r="20" spans="1:7" x14ac:dyDescent="0.35">
      <c r="A20" s="164">
        <f t="shared" si="0"/>
        <v>11</v>
      </c>
      <c r="B20" s="165" t="s">
        <v>1196</v>
      </c>
      <c r="C20" s="165" t="s">
        <v>1194</v>
      </c>
      <c r="D20" s="167" t="s">
        <v>1197</v>
      </c>
      <c r="E20" s="165" t="s">
        <v>1194</v>
      </c>
      <c r="F20" s="165" t="s">
        <v>41</v>
      </c>
      <c r="G20" s="162"/>
    </row>
    <row r="21" spans="1:7" x14ac:dyDescent="0.35">
      <c r="A21" s="164">
        <f t="shared" si="0"/>
        <v>12</v>
      </c>
      <c r="B21" s="165" t="s">
        <v>1199</v>
      </c>
      <c r="C21" s="165" t="s">
        <v>1194</v>
      </c>
      <c r="D21" s="166" t="s">
        <v>1200</v>
      </c>
      <c r="E21" s="165" t="s">
        <v>1194</v>
      </c>
      <c r="F21" s="165" t="s">
        <v>41</v>
      </c>
      <c r="G21" s="162"/>
    </row>
    <row r="22" spans="1:7" x14ac:dyDescent="0.35">
      <c r="A22" s="164">
        <f t="shared" si="0"/>
        <v>13</v>
      </c>
      <c r="B22" s="165" t="s">
        <v>1201</v>
      </c>
      <c r="C22" s="165" t="s">
        <v>1194</v>
      </c>
      <c r="D22" s="166" t="s">
        <v>1202</v>
      </c>
      <c r="E22" s="165" t="s">
        <v>1194</v>
      </c>
      <c r="F22" s="165" t="s">
        <v>41</v>
      </c>
      <c r="G22" s="162"/>
    </row>
    <row r="23" spans="1:7" x14ac:dyDescent="0.35">
      <c r="A23" s="164">
        <f t="shared" si="0"/>
        <v>14</v>
      </c>
      <c r="B23" s="165" t="s">
        <v>1203</v>
      </c>
      <c r="C23" s="165" t="s">
        <v>1194</v>
      </c>
      <c r="D23" s="166" t="s">
        <v>1204</v>
      </c>
      <c r="E23" s="165" t="s">
        <v>1194</v>
      </c>
      <c r="F23" s="165" t="s">
        <v>41</v>
      </c>
      <c r="G23" s="162"/>
    </row>
    <row r="24" spans="1:7" x14ac:dyDescent="0.35">
      <c r="A24" s="164">
        <f t="shared" si="0"/>
        <v>15</v>
      </c>
      <c r="B24" s="165" t="s">
        <v>1205</v>
      </c>
      <c r="C24" s="165" t="s">
        <v>1206</v>
      </c>
      <c r="D24" s="167" t="s">
        <v>1207</v>
      </c>
      <c r="E24" s="165" t="s">
        <v>1160</v>
      </c>
      <c r="F24" s="165" t="s">
        <v>41</v>
      </c>
      <c r="G24" s="162"/>
    </row>
    <row r="25" spans="1:7" x14ac:dyDescent="0.35">
      <c r="A25" s="164">
        <f t="shared" si="0"/>
        <v>16</v>
      </c>
      <c r="B25" s="165" t="s">
        <v>1217</v>
      </c>
      <c r="C25" s="165" t="s">
        <v>1206</v>
      </c>
      <c r="D25" s="166" t="s">
        <v>1232</v>
      </c>
      <c r="E25" s="165" t="s">
        <v>1160</v>
      </c>
      <c r="F25" s="165" t="s">
        <v>41</v>
      </c>
      <c r="G25" s="162"/>
    </row>
    <row r="26" spans="1:7" x14ac:dyDescent="0.35">
      <c r="A26" s="164">
        <f t="shared" si="0"/>
        <v>17</v>
      </c>
      <c r="B26" s="165" t="s">
        <v>1209</v>
      </c>
      <c r="C26" s="165" t="s">
        <v>1206</v>
      </c>
      <c r="D26" s="166" t="s">
        <v>1210</v>
      </c>
      <c r="E26" s="165" t="s">
        <v>1176</v>
      </c>
      <c r="F26" s="165" t="s">
        <v>41</v>
      </c>
      <c r="G26" s="162"/>
    </row>
    <row r="27" spans="1:7" x14ac:dyDescent="0.35">
      <c r="A27" s="164">
        <f t="shared" si="0"/>
        <v>18</v>
      </c>
      <c r="B27" s="165" t="s">
        <v>1213</v>
      </c>
      <c r="C27" s="165" t="s">
        <v>1206</v>
      </c>
      <c r="D27" s="166" t="s">
        <v>1214</v>
      </c>
      <c r="E27" s="165" t="s">
        <v>1176</v>
      </c>
      <c r="F27" s="165" t="s">
        <v>41</v>
      </c>
      <c r="G27" s="162"/>
    </row>
    <row r="28" spans="1:7" x14ac:dyDescent="0.35">
      <c r="A28" s="164">
        <f t="shared" si="0"/>
        <v>19</v>
      </c>
      <c r="B28" s="165" t="s">
        <v>1218</v>
      </c>
      <c r="C28" s="165" t="s">
        <v>1206</v>
      </c>
      <c r="D28" s="167" t="s">
        <v>1219</v>
      </c>
      <c r="E28" s="165" t="s">
        <v>1176</v>
      </c>
      <c r="F28" s="165" t="s">
        <v>41</v>
      </c>
      <c r="G28" s="162"/>
    </row>
    <row r="29" spans="1:7" x14ac:dyDescent="0.35">
      <c r="A29" s="164">
        <f t="shared" si="0"/>
        <v>20</v>
      </c>
      <c r="B29" s="165" t="s">
        <v>1215</v>
      </c>
      <c r="C29" s="165" t="s">
        <v>1206</v>
      </c>
      <c r="D29" s="166" t="s">
        <v>1216</v>
      </c>
      <c r="E29" s="165" t="s">
        <v>619</v>
      </c>
      <c r="F29" s="165" t="s">
        <v>41</v>
      </c>
      <c r="G29" s="162"/>
    </row>
    <row r="30" spans="1:7" x14ac:dyDescent="0.35">
      <c r="A30" s="164">
        <f t="shared" si="0"/>
        <v>21</v>
      </c>
      <c r="B30" s="165" t="s">
        <v>1048</v>
      </c>
      <c r="C30" s="165" t="s">
        <v>1206</v>
      </c>
      <c r="D30" s="167" t="s">
        <v>1211</v>
      </c>
      <c r="E30" s="165" t="s">
        <v>1212</v>
      </c>
      <c r="F30" s="165" t="s">
        <v>41</v>
      </c>
      <c r="G30" s="162"/>
    </row>
    <row r="31" spans="1:7" x14ac:dyDescent="0.35">
      <c r="A31" s="168"/>
      <c r="D31" s="169"/>
      <c r="G31" s="162"/>
    </row>
    <row r="32" spans="1:7" x14ac:dyDescent="0.35">
      <c r="G32" s="162"/>
    </row>
    <row r="33" spans="1:7" ht="47.45" customHeight="1" x14ac:dyDescent="0.35">
      <c r="A33" s="161" t="s">
        <v>1220</v>
      </c>
      <c r="B33" s="161"/>
      <c r="C33" s="161"/>
      <c r="G33" s="162"/>
    </row>
    <row r="34" spans="1:7" x14ac:dyDescent="0.35">
      <c r="A34" s="163" t="s">
        <v>1166</v>
      </c>
      <c r="B34" s="163" t="s">
        <v>3</v>
      </c>
      <c r="C34" s="163" t="s">
        <v>1167</v>
      </c>
      <c r="E34" s="163" t="s">
        <v>1169</v>
      </c>
      <c r="F34" s="163" t="s">
        <v>1170</v>
      </c>
    </row>
    <row r="35" spans="1:7" x14ac:dyDescent="0.35">
      <c r="A35" s="164">
        <v>1</v>
      </c>
      <c r="B35" s="165" t="s">
        <v>1221</v>
      </c>
      <c r="C35" s="165" t="s">
        <v>373</v>
      </c>
      <c r="E35" s="165" t="s">
        <v>1173</v>
      </c>
      <c r="F35" s="165"/>
    </row>
    <row r="36" spans="1:7" x14ac:dyDescent="0.35">
      <c r="A36" s="164">
        <f>A35+1</f>
        <v>2</v>
      </c>
      <c r="B36" s="165" t="s">
        <v>1222</v>
      </c>
      <c r="C36" s="165" t="s">
        <v>373</v>
      </c>
      <c r="E36" s="165" t="s">
        <v>1173</v>
      </c>
      <c r="F36" s="165"/>
    </row>
    <row r="37" spans="1:7" x14ac:dyDescent="0.35">
      <c r="A37" s="164">
        <f t="shared" ref="A37:A49" si="1">A36+1</f>
        <v>3</v>
      </c>
      <c r="B37" s="165" t="s">
        <v>1223</v>
      </c>
      <c r="C37" s="165" t="s">
        <v>373</v>
      </c>
      <c r="E37" s="165" t="s">
        <v>1173</v>
      </c>
      <c r="F37" s="165"/>
    </row>
    <row r="38" spans="1:7" x14ac:dyDescent="0.35">
      <c r="A38" s="164">
        <f t="shared" si="1"/>
        <v>4</v>
      </c>
      <c r="B38" s="165" t="s">
        <v>1179</v>
      </c>
      <c r="C38" s="165" t="s">
        <v>373</v>
      </c>
      <c r="E38" s="165" t="s">
        <v>1173</v>
      </c>
      <c r="F38" s="165" t="s">
        <v>1233</v>
      </c>
    </row>
    <row r="39" spans="1:7" x14ac:dyDescent="0.35">
      <c r="A39" s="164">
        <f t="shared" si="1"/>
        <v>5</v>
      </c>
      <c r="B39" s="165" t="s">
        <v>1224</v>
      </c>
      <c r="C39" s="165" t="s">
        <v>39</v>
      </c>
      <c r="E39" s="165" t="s">
        <v>619</v>
      </c>
      <c r="F39" s="165" t="s">
        <v>810</v>
      </c>
    </row>
    <row r="40" spans="1:7" x14ac:dyDescent="0.35">
      <c r="A40" s="164">
        <f t="shared" si="1"/>
        <v>6</v>
      </c>
      <c r="B40" s="165" t="s">
        <v>1225</v>
      </c>
      <c r="C40" s="165" t="s">
        <v>39</v>
      </c>
      <c r="E40" s="165" t="s">
        <v>619</v>
      </c>
      <c r="F40" s="165" t="s">
        <v>810</v>
      </c>
    </row>
    <row r="41" spans="1:7" x14ac:dyDescent="0.35">
      <c r="A41" s="164">
        <f t="shared" si="1"/>
        <v>7</v>
      </c>
      <c r="B41" s="165" t="s">
        <v>1226</v>
      </c>
      <c r="C41" s="165" t="s">
        <v>39</v>
      </c>
      <c r="E41" s="165" t="s">
        <v>619</v>
      </c>
      <c r="F41" s="165" t="s">
        <v>810</v>
      </c>
    </row>
    <row r="42" spans="1:7" x14ac:dyDescent="0.35">
      <c r="A42" s="164">
        <f t="shared" si="1"/>
        <v>8</v>
      </c>
      <c r="B42" s="165" t="s">
        <v>1230</v>
      </c>
      <c r="C42" s="165" t="s">
        <v>1194</v>
      </c>
      <c r="E42" s="165" t="s">
        <v>1194</v>
      </c>
      <c r="F42" s="165"/>
    </row>
    <row r="43" spans="1:7" x14ac:dyDescent="0.35">
      <c r="A43" s="164">
        <f t="shared" si="1"/>
        <v>9</v>
      </c>
      <c r="B43" s="165" t="s">
        <v>1231</v>
      </c>
      <c r="C43" s="165" t="s">
        <v>1194</v>
      </c>
      <c r="E43" s="165" t="s">
        <v>1194</v>
      </c>
      <c r="F43" s="165"/>
    </row>
    <row r="44" spans="1:7" x14ac:dyDescent="0.35">
      <c r="A44" s="164">
        <f t="shared" si="1"/>
        <v>10</v>
      </c>
      <c r="B44" s="165" t="s">
        <v>1198</v>
      </c>
      <c r="C44" s="165" t="s">
        <v>1194</v>
      </c>
      <c r="E44" s="165" t="s">
        <v>1194</v>
      </c>
      <c r="F44" s="165" t="s">
        <v>1233</v>
      </c>
    </row>
    <row r="45" spans="1:7" x14ac:dyDescent="0.35">
      <c r="A45" s="164">
        <f t="shared" si="1"/>
        <v>11</v>
      </c>
      <c r="B45" s="165" t="s">
        <v>1228</v>
      </c>
      <c r="C45" s="165" t="s">
        <v>1206</v>
      </c>
      <c r="E45" s="165" t="s">
        <v>619</v>
      </c>
      <c r="F45" s="165" t="s">
        <v>810</v>
      </c>
    </row>
    <row r="46" spans="1:7" x14ac:dyDescent="0.35">
      <c r="A46" s="164">
        <f t="shared" si="1"/>
        <v>12</v>
      </c>
      <c r="B46" s="165" t="s">
        <v>1229</v>
      </c>
      <c r="C46" s="165" t="s">
        <v>1206</v>
      </c>
      <c r="E46" s="165" t="s">
        <v>619</v>
      </c>
      <c r="F46" s="165" t="s">
        <v>810</v>
      </c>
    </row>
    <row r="47" spans="1:7" x14ac:dyDescent="0.35">
      <c r="A47" s="164">
        <f t="shared" si="1"/>
        <v>13</v>
      </c>
      <c r="B47" s="165" t="s">
        <v>1227</v>
      </c>
      <c r="C47" s="165" t="s">
        <v>1206</v>
      </c>
      <c r="E47" s="165" t="s">
        <v>1194</v>
      </c>
      <c r="F47" s="165"/>
    </row>
    <row r="48" spans="1:7" x14ac:dyDescent="0.35">
      <c r="A48" s="164">
        <f t="shared" si="1"/>
        <v>14</v>
      </c>
      <c r="B48" s="165" t="s">
        <v>1208</v>
      </c>
      <c r="C48" s="165" t="s">
        <v>1206</v>
      </c>
      <c r="E48" s="165" t="s">
        <v>1160</v>
      </c>
      <c r="F48" s="165" t="s">
        <v>1233</v>
      </c>
    </row>
    <row r="49" spans="1:6" x14ac:dyDescent="0.35">
      <c r="A49" s="164">
        <f t="shared" si="1"/>
        <v>15</v>
      </c>
      <c r="B49" s="165" t="s">
        <v>1208</v>
      </c>
      <c r="C49" s="165" t="s">
        <v>1206</v>
      </c>
      <c r="E49" s="165" t="s">
        <v>1160</v>
      </c>
      <c r="F49" s="165" t="s">
        <v>810</v>
      </c>
    </row>
    <row r="50" spans="1:6" x14ac:dyDescent="0.35">
      <c r="A50" s="170"/>
    </row>
  </sheetData>
  <autoFilter ref="A9:F30" xr:uid="{00000000-0001-0000-0000-000000000000}"/>
  <mergeCells count="2">
    <mergeCell ref="A8:D8"/>
    <mergeCell ref="A33:C33"/>
  </mergeCells>
  <hyperlinks>
    <hyperlink ref="D10" location="'Credit Monitoring_RCM'!A1" display="'Credit Monitoring_RCM'!A1" xr:uid="{D44A0EEB-651B-44A6-9822-588AEA7D1B55}"/>
    <hyperlink ref="D14" location="'Domestic Foreign Business_RCM'!A1" display="'Domestic Foreign Business_RCM'!A1" xr:uid="{49E349EB-4319-4E91-BDB9-66E83441B2D6}"/>
    <hyperlink ref="D11" location="'Large Corporate_RCM'!A1" display="'Large Corporate_RCM'!A1" xr:uid="{BB656FE9-994B-44FE-B40F-8361E84CA929}"/>
    <hyperlink ref="D13" location="'Stressed Account_RCM'!A1" display="'Stressed Account_RCM'!A1" xr:uid="{D7EC77EC-93D8-4CA8-8C0F-28CF3D8AA96A}"/>
    <hyperlink ref="D15" location="'CASA &amp; Term Deposits'!A1" display="'CASA &amp; Term Deposits'!A1" xr:uid="{BC326A4F-3B3F-4F45-92A9-B5749B8A995C}"/>
    <hyperlink ref="D17" location="'Digital banking'!A1" display="'Digital banking'!A1" xr:uid="{47717C43-E881-438E-B6BA-9DAB2C2C1534}"/>
    <hyperlink ref="D12" location="'Loan against securities'!A1" display="'Loan against securities'!A1" xr:uid="{BA5110C4-0E81-40D6-A22A-9540EEED9F9B}"/>
    <hyperlink ref="D18" location="'Mobile Banking'!A1" display="'Mobile Banking'!A1" xr:uid="{C5EE3DF0-C5FD-45C3-A5DB-A29AB43531D7}"/>
    <hyperlink ref="D16" location="'Non Resident Accounts'!A1" display="'Non Resident Accounts'!A1" xr:uid="{2EBC2F13-07CB-47C0-BE4F-4A6DFAB110D4}"/>
    <hyperlink ref="D19" location="Derivative_RCM!A1" display="Derivative_RCM!A1" xr:uid="{07E53817-7E4D-4DE2-BABE-971FEE4EE1A0}"/>
    <hyperlink ref="D20" location="Interbank_RCM!A1" display="Interbank_RCM!A1" xr:uid="{B53CB56E-DE79-4E1D-AA70-33B860AE7B8F}"/>
    <hyperlink ref="D21" location="'Money Market_RCM'!A1" display="'Money Market_RCM'!A1" xr:uid="{E5B27156-DD6D-408D-B2FD-7E4E7F1BDBE6}"/>
    <hyperlink ref="D22" location="'Non SLR_RCM'!A1" display="'Non SLR_RCM'!A1" xr:uid="{3F717FCA-6300-4DEE-A7AE-B33B9E54A340}"/>
    <hyperlink ref="D23" location="'Nostro RCM'!A1" display="'Nostro RCM'!A1" xr:uid="{6D6F43EC-217E-42C2-A8F4-10EC774F6B41}"/>
    <hyperlink ref="D24" location="DT_RCM!A1" display="DT_RCM!A1" xr:uid="{2DDC3580-F1AD-4698-8303-CB5389F3E6FF}"/>
    <hyperlink ref="D26" location="'Fixed Assets_RCM'!A1" display="'Fixed Assets_RCM'!A1" xr:uid="{D087067E-382E-4895-BD93-016C537ECFFF}"/>
    <hyperlink ref="D30" location="ITGC_RCM!A1" display="ITGC_RCM!A1" xr:uid="{DE647EAB-14C3-4231-B2EA-4BAA7941CED4}"/>
    <hyperlink ref="D27" location="'Operating Expenses'!A1" display="'Operating Expenses'!A1" xr:uid="{A029A8E0-AA33-4C85-B6AB-02A4E40E81A5}"/>
    <hyperlink ref="D29" location="'Operations and Services_RCM'!A1" display="'Operations and Services_RCM'!A1" xr:uid="{A709AA97-E556-49E0-838D-D3B0DB0017C6}"/>
    <hyperlink ref="D28" location="HR_RCM!A1" display="HR_RCM!A1" xr:uid="{C6CED3C5-09F7-4CAF-B703-DC82F66A8D98}"/>
    <hyperlink ref="D25" location="'CONSOLIDATION_ RCM'!A1" display="'CONSOLIDATION_ RCM'!A1" xr:uid="{B7DD2C13-4F0C-417B-9F8E-E549E9529DCC}"/>
  </hyperlinks>
  <pageMargins left="0.7" right="0.7" top="0.75" bottom="0.75" header="0.3" footer="0.3"/>
  <pageSetup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29889-2392-4599-B441-5F71DC509EDE}">
  <sheetPr>
    <pageSetUpPr fitToPage="1"/>
  </sheetPr>
  <dimension ref="A1:AF27"/>
  <sheetViews>
    <sheetView zoomScale="70" zoomScaleNormal="70" zoomScaleSheetLayoutView="80" workbookViewId="0">
      <selection activeCell="S10" sqref="S10:S12"/>
    </sheetView>
  </sheetViews>
  <sheetFormatPr defaultColWidth="9.140625" defaultRowHeight="15" outlineLevelCol="1" x14ac:dyDescent="0.25"/>
  <cols>
    <col min="1" max="1" width="5" customWidth="1"/>
    <col min="2" max="2" width="15.7109375" bestFit="1" customWidth="1"/>
    <col min="3" max="3" width="20.140625" bestFit="1" customWidth="1"/>
    <col min="4" max="4" width="55.28515625" customWidth="1"/>
    <col min="5" max="5" width="25.28515625" hidden="1" customWidth="1" outlineLevel="1"/>
    <col min="6" max="6" width="33.7109375" hidden="1" customWidth="1" outlineLevel="1"/>
    <col min="7" max="7" width="28.28515625" hidden="1" customWidth="1" outlineLevel="1"/>
    <col min="8" max="8" width="36.28515625" hidden="1" customWidth="1" outlineLevel="1"/>
    <col min="9" max="9" width="15.28515625" hidden="1" customWidth="1" outlineLevel="1"/>
    <col min="10" max="10" width="17.7109375" hidden="1" customWidth="1" collapsed="1"/>
    <col min="11" max="11" width="16.28515625" hidden="1" customWidth="1" outlineLevel="1"/>
    <col min="12" max="12" width="10.28515625" hidden="1" customWidth="1" outlineLevel="1"/>
    <col min="13" max="13" width="11.28515625" hidden="1" customWidth="1" outlineLevel="1"/>
    <col min="14" max="14" width="23.28515625" hidden="1" customWidth="1" outlineLevel="1"/>
    <col min="15" max="15" width="11.140625" hidden="1" customWidth="1" outlineLevel="1"/>
    <col min="16" max="16" width="11.7109375" hidden="1" customWidth="1" outlineLevel="1"/>
    <col min="17" max="17" width="12.7109375" hidden="1" customWidth="1" outlineLevel="1"/>
    <col min="18" max="18" width="14.7109375" hidden="1" customWidth="1" outlineLevel="1"/>
    <col min="19" max="19" width="55" customWidth="1" outlineLevel="1"/>
    <col min="20" max="20" width="21.85546875" hidden="1" customWidth="1"/>
    <col min="21" max="21" width="18.85546875" hidden="1" customWidth="1"/>
    <col min="22" max="22" width="18" hidden="1" customWidth="1" outlineLevel="1"/>
    <col min="23" max="23" width="23.7109375" hidden="1" customWidth="1" outlineLevel="1"/>
    <col min="24" max="24" width="25.140625" hidden="1" customWidth="1" outlineLevel="1"/>
    <col min="25" max="25" width="29.85546875" hidden="1" customWidth="1" outlineLevel="1"/>
    <col min="26" max="26" width="26.7109375" hidden="1" customWidth="1" collapsed="1"/>
    <col min="27" max="27" width="21.28515625" hidden="1" customWidth="1"/>
    <col min="28" max="28" width="28.28515625" hidden="1" customWidth="1"/>
    <col min="29" max="29" width="33.7109375" hidden="1" customWidth="1"/>
    <col min="30" max="30" width="25.7109375" hidden="1" customWidth="1"/>
    <col min="31" max="31" width="31.140625" customWidth="1"/>
    <col min="32" max="32" width="29.7109375" customWidth="1"/>
  </cols>
  <sheetData>
    <row r="1" spans="1:32" ht="15.75" x14ac:dyDescent="0.25">
      <c r="A1" s="91" t="s">
        <v>692</v>
      </c>
      <c r="B1" s="92"/>
      <c r="C1" s="92"/>
      <c r="D1" s="51"/>
    </row>
    <row r="2" spans="1:32" ht="15.75" x14ac:dyDescent="0.25">
      <c r="A2" s="91" t="s">
        <v>693</v>
      </c>
      <c r="B2" s="92"/>
      <c r="C2" s="92"/>
    </row>
    <row r="3" spans="1:32" ht="15.75" x14ac:dyDescent="0.25">
      <c r="A3" s="23"/>
      <c r="B3" s="23"/>
      <c r="C3" s="23"/>
    </row>
    <row r="4" spans="1:32" s="32" customFormat="1" ht="15" customHeight="1" x14ac:dyDescent="0.25">
      <c r="A4" s="90" t="s">
        <v>2</v>
      </c>
      <c r="B4" s="90" t="s">
        <v>3</v>
      </c>
      <c r="C4" s="90" t="s">
        <v>4</v>
      </c>
      <c r="D4" s="90" t="s">
        <v>5</v>
      </c>
      <c r="E4" s="90" t="s">
        <v>6</v>
      </c>
      <c r="F4" s="90" t="s">
        <v>7</v>
      </c>
      <c r="G4" s="90" t="s">
        <v>8</v>
      </c>
      <c r="H4" s="90" t="s">
        <v>9</v>
      </c>
      <c r="I4" s="90" t="s">
        <v>10</v>
      </c>
      <c r="J4" s="90" t="s">
        <v>11</v>
      </c>
      <c r="K4" s="97" t="s">
        <v>12</v>
      </c>
      <c r="L4" s="97"/>
      <c r="M4" s="98" t="s">
        <v>13</v>
      </c>
      <c r="N4" s="98"/>
      <c r="O4" s="98"/>
      <c r="P4" s="98"/>
      <c r="Q4" s="98"/>
      <c r="R4" s="98"/>
      <c r="S4" s="98"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s="32" customFormat="1" ht="30" customHeight="1" x14ac:dyDescent="0.25">
      <c r="A5" s="90"/>
      <c r="B5" s="90"/>
      <c r="C5" s="90"/>
      <c r="D5" s="90"/>
      <c r="E5" s="90"/>
      <c r="F5" s="90"/>
      <c r="G5" s="90"/>
      <c r="H5" s="90"/>
      <c r="I5" s="90"/>
      <c r="J5" s="90"/>
      <c r="K5" s="5" t="s">
        <v>26</v>
      </c>
      <c r="L5" s="5" t="s">
        <v>27</v>
      </c>
      <c r="M5" s="5" t="s">
        <v>28</v>
      </c>
      <c r="N5" s="5" t="s">
        <v>29</v>
      </c>
      <c r="O5" s="5" t="s">
        <v>30</v>
      </c>
      <c r="P5" s="5" t="s">
        <v>31</v>
      </c>
      <c r="Q5" s="5" t="s">
        <v>32</v>
      </c>
      <c r="R5" s="5" t="s">
        <v>33</v>
      </c>
      <c r="S5" s="98"/>
      <c r="T5" s="90"/>
      <c r="U5" s="90"/>
      <c r="V5" s="90"/>
      <c r="W5" s="90"/>
      <c r="X5" s="90"/>
      <c r="Y5" s="90"/>
      <c r="Z5" s="90"/>
      <c r="AA5" s="90"/>
      <c r="AB5" s="90"/>
      <c r="AC5" s="90"/>
      <c r="AD5" s="90"/>
      <c r="AE5" s="90" t="s">
        <v>1235</v>
      </c>
      <c r="AF5" s="90" t="s">
        <v>1235</v>
      </c>
    </row>
    <row r="6" spans="1:32" s="22" customFormat="1" ht="30" x14ac:dyDescent="0.25">
      <c r="A6" s="20">
        <v>1</v>
      </c>
      <c r="B6" s="20" t="s">
        <v>694</v>
      </c>
      <c r="C6" s="18" t="s">
        <v>695</v>
      </c>
      <c r="D6" s="18" t="s">
        <v>696</v>
      </c>
      <c r="E6" s="21" t="s">
        <v>50</v>
      </c>
      <c r="F6" s="21">
        <v>4</v>
      </c>
      <c r="G6" s="21" t="s">
        <v>38</v>
      </c>
      <c r="H6" s="21">
        <v>1</v>
      </c>
      <c r="I6" s="21">
        <f t="shared" ref="I6:I25" si="0">F6*H6</f>
        <v>4</v>
      </c>
      <c r="J6" s="20" t="str">
        <f t="shared" ref="J6:J25" si="1">IF(I6&gt;=8,"High",IF(I6&gt;=4,"Medium",IF(F6=3,"Medium","Low")))</f>
        <v>Medium</v>
      </c>
      <c r="K6" s="21">
        <v>9</v>
      </c>
      <c r="L6" s="21" t="s">
        <v>373</v>
      </c>
      <c r="M6" s="21" t="s">
        <v>40</v>
      </c>
      <c r="N6" s="21" t="s">
        <v>41</v>
      </c>
      <c r="O6" s="21" t="s">
        <v>40</v>
      </c>
      <c r="P6" s="21" t="s">
        <v>41</v>
      </c>
      <c r="Q6" s="21" t="s">
        <v>41</v>
      </c>
      <c r="R6" s="21" t="s">
        <v>41</v>
      </c>
      <c r="S6" s="20" t="s">
        <v>697</v>
      </c>
      <c r="T6" s="21" t="s">
        <v>43</v>
      </c>
      <c r="U6" s="21" t="s">
        <v>383</v>
      </c>
      <c r="V6" s="21" t="s">
        <v>45</v>
      </c>
      <c r="W6" s="20">
        <v>2</v>
      </c>
      <c r="X6" s="20" t="s">
        <v>46</v>
      </c>
      <c r="Y6" s="20">
        <v>3</v>
      </c>
      <c r="Z6" s="20">
        <f t="shared" ref="Z6:Z25" si="2">W6*Y6</f>
        <v>6</v>
      </c>
      <c r="AA6" s="20" t="str">
        <f t="shared" ref="AA6:AA25" si="3">IF(Z6&lt;3,"Limited","Strong")</f>
        <v>Strong</v>
      </c>
      <c r="AB6" s="20">
        <f t="shared" ref="AB6:AB25" si="4">IF(J6="Low",1,IF(J6="Medium",2,3))*IF(AA6="Strong",1,2)</f>
        <v>2</v>
      </c>
      <c r="AC6" s="20" t="str">
        <f t="shared" ref="AC6:AC25" si="5">IF(AB6&gt;=3,"Key",IF(Z6=2,"Key","non-Key"))</f>
        <v>non-Key</v>
      </c>
      <c r="AD6" s="21" t="s">
        <v>47</v>
      </c>
      <c r="AE6" s="77"/>
      <c r="AF6" s="77"/>
    </row>
    <row r="7" spans="1:32" s="22" customFormat="1" ht="60" x14ac:dyDescent="0.25">
      <c r="A7" s="20">
        <v>2</v>
      </c>
      <c r="B7" s="20" t="s">
        <v>694</v>
      </c>
      <c r="C7" s="18" t="s">
        <v>698</v>
      </c>
      <c r="D7" s="6" t="s">
        <v>699</v>
      </c>
      <c r="E7" s="34" t="s">
        <v>50</v>
      </c>
      <c r="F7" s="34">
        <v>4</v>
      </c>
      <c r="G7" s="34" t="s">
        <v>38</v>
      </c>
      <c r="H7" s="34">
        <v>1</v>
      </c>
      <c r="I7" s="34">
        <f t="shared" si="0"/>
        <v>4</v>
      </c>
      <c r="J7" s="10" t="str">
        <f t="shared" si="1"/>
        <v>Medium</v>
      </c>
      <c r="K7" s="34">
        <v>9</v>
      </c>
      <c r="L7" s="34" t="s">
        <v>373</v>
      </c>
      <c r="M7" s="34" t="s">
        <v>40</v>
      </c>
      <c r="N7" s="34" t="s">
        <v>41</v>
      </c>
      <c r="O7" s="34" t="s">
        <v>40</v>
      </c>
      <c r="P7" s="34" t="s">
        <v>40</v>
      </c>
      <c r="Q7" s="34" t="s">
        <v>41</v>
      </c>
      <c r="R7" s="34" t="s">
        <v>41</v>
      </c>
      <c r="S7" s="10" t="s">
        <v>700</v>
      </c>
      <c r="T7" s="21" t="s">
        <v>43</v>
      </c>
      <c r="U7" s="21" t="s">
        <v>383</v>
      </c>
      <c r="V7" s="21" t="s">
        <v>52</v>
      </c>
      <c r="W7" s="20">
        <v>1</v>
      </c>
      <c r="X7" s="20" t="s">
        <v>46</v>
      </c>
      <c r="Y7" s="20">
        <v>3</v>
      </c>
      <c r="Z7" s="20">
        <f t="shared" si="2"/>
        <v>3</v>
      </c>
      <c r="AA7" s="20" t="str">
        <f t="shared" si="3"/>
        <v>Strong</v>
      </c>
      <c r="AB7" s="20">
        <f t="shared" si="4"/>
        <v>2</v>
      </c>
      <c r="AC7" s="20" t="str">
        <f t="shared" si="5"/>
        <v>non-Key</v>
      </c>
      <c r="AD7" s="21" t="s">
        <v>47</v>
      </c>
      <c r="AE7" s="77"/>
      <c r="AF7" s="77"/>
    </row>
    <row r="8" spans="1:32" s="22" customFormat="1" ht="30" x14ac:dyDescent="0.25">
      <c r="A8" s="20">
        <v>3</v>
      </c>
      <c r="B8" s="20" t="s">
        <v>694</v>
      </c>
      <c r="C8" s="18" t="s">
        <v>698</v>
      </c>
      <c r="D8" s="6" t="s">
        <v>701</v>
      </c>
      <c r="E8" s="34" t="s">
        <v>50</v>
      </c>
      <c r="F8" s="34">
        <v>4</v>
      </c>
      <c r="G8" s="34" t="s">
        <v>38</v>
      </c>
      <c r="H8" s="34">
        <v>1</v>
      </c>
      <c r="I8" s="34">
        <f t="shared" si="0"/>
        <v>4</v>
      </c>
      <c r="J8" s="10" t="str">
        <f t="shared" si="1"/>
        <v>Medium</v>
      </c>
      <c r="K8" s="34">
        <v>9</v>
      </c>
      <c r="L8" s="34" t="s">
        <v>373</v>
      </c>
      <c r="M8" s="34" t="s">
        <v>41</v>
      </c>
      <c r="N8" s="34" t="s">
        <v>40</v>
      </c>
      <c r="O8" s="34" t="s">
        <v>40</v>
      </c>
      <c r="P8" s="34" t="s">
        <v>40</v>
      </c>
      <c r="Q8" s="34" t="s">
        <v>41</v>
      </c>
      <c r="R8" s="34" t="s">
        <v>41</v>
      </c>
      <c r="S8" s="10" t="s">
        <v>702</v>
      </c>
      <c r="T8" s="21" t="s">
        <v>43</v>
      </c>
      <c r="U8" s="21" t="s">
        <v>383</v>
      </c>
      <c r="V8" s="21" t="s">
        <v>45</v>
      </c>
      <c r="W8" s="20">
        <v>2</v>
      </c>
      <c r="X8" s="20" t="s">
        <v>46</v>
      </c>
      <c r="Y8" s="20">
        <v>3</v>
      </c>
      <c r="Z8" s="20">
        <f t="shared" si="2"/>
        <v>6</v>
      </c>
      <c r="AA8" s="20" t="str">
        <f t="shared" si="3"/>
        <v>Strong</v>
      </c>
      <c r="AB8" s="20">
        <f t="shared" si="4"/>
        <v>2</v>
      </c>
      <c r="AC8" s="20" t="str">
        <f t="shared" si="5"/>
        <v>non-Key</v>
      </c>
      <c r="AD8" s="21" t="s">
        <v>47</v>
      </c>
      <c r="AE8" s="77"/>
      <c r="AF8" s="77"/>
    </row>
    <row r="9" spans="1:32" s="22" customFormat="1" ht="75" x14ac:dyDescent="0.25">
      <c r="A9" s="20">
        <v>4</v>
      </c>
      <c r="B9" s="20" t="s">
        <v>694</v>
      </c>
      <c r="C9" s="18" t="s">
        <v>703</v>
      </c>
      <c r="D9" s="18" t="s">
        <v>704</v>
      </c>
      <c r="E9" s="21" t="s">
        <v>37</v>
      </c>
      <c r="F9" s="21">
        <v>3</v>
      </c>
      <c r="G9" s="21" t="s">
        <v>58</v>
      </c>
      <c r="H9" s="21">
        <v>2</v>
      </c>
      <c r="I9" s="21">
        <f t="shared" si="0"/>
        <v>6</v>
      </c>
      <c r="J9" s="20" t="str">
        <f t="shared" si="1"/>
        <v>Medium</v>
      </c>
      <c r="K9" s="21">
        <v>9</v>
      </c>
      <c r="L9" s="21" t="s">
        <v>373</v>
      </c>
      <c r="M9" s="21" t="s">
        <v>40</v>
      </c>
      <c r="N9" s="21" t="s">
        <v>41</v>
      </c>
      <c r="O9" s="21" t="s">
        <v>41</v>
      </c>
      <c r="P9" s="21" t="s">
        <v>40</v>
      </c>
      <c r="Q9" s="21" t="s">
        <v>41</v>
      </c>
      <c r="R9" s="21" t="s">
        <v>40</v>
      </c>
      <c r="S9" s="21" t="s">
        <v>705</v>
      </c>
      <c r="T9" s="21" t="s">
        <v>43</v>
      </c>
      <c r="U9" s="21" t="s">
        <v>383</v>
      </c>
      <c r="V9" s="21" t="s">
        <v>45</v>
      </c>
      <c r="W9" s="20">
        <v>2</v>
      </c>
      <c r="X9" s="20" t="s">
        <v>60</v>
      </c>
      <c r="Y9" s="20">
        <v>1</v>
      </c>
      <c r="Z9" s="20">
        <f t="shared" si="2"/>
        <v>2</v>
      </c>
      <c r="AA9" s="20" t="str">
        <f t="shared" si="3"/>
        <v>Limited</v>
      </c>
      <c r="AB9" s="20">
        <f t="shared" si="4"/>
        <v>4</v>
      </c>
      <c r="AC9" s="20" t="str">
        <f t="shared" si="5"/>
        <v>Key</v>
      </c>
      <c r="AD9" s="21" t="s">
        <v>47</v>
      </c>
      <c r="AE9" s="77"/>
      <c r="AF9" s="77"/>
    </row>
    <row r="10" spans="1:32" s="22" customFormat="1" ht="45" customHeight="1" x14ac:dyDescent="0.25">
      <c r="A10" s="93">
        <v>5</v>
      </c>
      <c r="B10" s="94" t="s">
        <v>694</v>
      </c>
      <c r="C10" s="94" t="s">
        <v>706</v>
      </c>
      <c r="D10" s="95" t="s">
        <v>707</v>
      </c>
      <c r="E10" s="96" t="s">
        <v>37</v>
      </c>
      <c r="F10" s="96">
        <f>HLOOKUP(E10,[1]References!$E$3:$H$5,2,FALSE)</f>
        <v>3</v>
      </c>
      <c r="G10" s="96" t="s">
        <v>58</v>
      </c>
      <c r="H10" s="96">
        <f>VLOOKUP(G10,[1]References!$B$6:$D$8,2,FALSE)</f>
        <v>2</v>
      </c>
      <c r="I10" s="96">
        <f t="shared" si="0"/>
        <v>6</v>
      </c>
      <c r="J10" s="102" t="str">
        <f t="shared" si="1"/>
        <v>Medium</v>
      </c>
      <c r="K10" s="96">
        <v>9</v>
      </c>
      <c r="L10" s="96" t="s">
        <v>373</v>
      </c>
      <c r="M10" s="96" t="s">
        <v>40</v>
      </c>
      <c r="N10" s="96" t="s">
        <v>41</v>
      </c>
      <c r="O10" s="96" t="s">
        <v>40</v>
      </c>
      <c r="P10" s="96" t="s">
        <v>41</v>
      </c>
      <c r="Q10" s="96" t="s">
        <v>41</v>
      </c>
      <c r="R10" s="96" t="s">
        <v>41</v>
      </c>
      <c r="S10" s="99" t="s">
        <v>708</v>
      </c>
      <c r="T10" s="21" t="s">
        <v>43</v>
      </c>
      <c r="U10" s="21" t="s">
        <v>383</v>
      </c>
      <c r="V10" s="21" t="s">
        <v>52</v>
      </c>
      <c r="W10" s="20">
        <f>VLOOKUP(V10,[2]References!$B$16:$C$17,2,FALSE)</f>
        <v>1</v>
      </c>
      <c r="X10" s="20" t="s">
        <v>80</v>
      </c>
      <c r="Y10" s="20">
        <f>HLOOKUP(X10,[2]References!$E$13:$G$14,2,FALSE)</f>
        <v>2</v>
      </c>
      <c r="Z10" s="20">
        <f t="shared" si="2"/>
        <v>2</v>
      </c>
      <c r="AA10" s="20" t="str">
        <f t="shared" si="3"/>
        <v>Limited</v>
      </c>
      <c r="AB10" s="20">
        <f t="shared" si="4"/>
        <v>4</v>
      </c>
      <c r="AC10" s="20" t="str">
        <f t="shared" si="5"/>
        <v>Key</v>
      </c>
      <c r="AD10" s="34" t="s">
        <v>47</v>
      </c>
      <c r="AE10" s="77"/>
      <c r="AF10" s="77"/>
    </row>
    <row r="11" spans="1:32" s="22" customFormat="1" x14ac:dyDescent="0.25">
      <c r="A11" s="93"/>
      <c r="B11" s="94"/>
      <c r="C11" s="94"/>
      <c r="D11" s="95"/>
      <c r="E11" s="96"/>
      <c r="F11" s="96"/>
      <c r="G11" s="96"/>
      <c r="H11" s="96"/>
      <c r="I11" s="96"/>
      <c r="J11" s="102"/>
      <c r="K11" s="96"/>
      <c r="L11" s="96"/>
      <c r="M11" s="96"/>
      <c r="N11" s="96"/>
      <c r="O11" s="96"/>
      <c r="P11" s="96"/>
      <c r="Q11" s="96"/>
      <c r="R11" s="96"/>
      <c r="S11" s="100"/>
      <c r="T11" s="21" t="s">
        <v>43</v>
      </c>
      <c r="U11" s="21" t="s">
        <v>383</v>
      </c>
      <c r="V11" s="21" t="s">
        <v>52</v>
      </c>
      <c r="W11" s="20">
        <f>VLOOKUP(V11,[2]References!$B$16:$C$17,2,FALSE)</f>
        <v>1</v>
      </c>
      <c r="X11" s="20" t="s">
        <v>80</v>
      </c>
      <c r="Y11" s="20">
        <f>HLOOKUP(X11,[2]References!$E$13:$G$14,2,FALSE)</f>
        <v>2</v>
      </c>
      <c r="Z11" s="20">
        <f t="shared" si="2"/>
        <v>2</v>
      </c>
      <c r="AA11" s="20" t="str">
        <f t="shared" si="3"/>
        <v>Limited</v>
      </c>
      <c r="AB11" s="20">
        <f t="shared" si="4"/>
        <v>6</v>
      </c>
      <c r="AC11" s="20" t="str">
        <f t="shared" si="5"/>
        <v>Key</v>
      </c>
      <c r="AD11" s="34" t="s">
        <v>47</v>
      </c>
      <c r="AE11" s="77"/>
      <c r="AF11" s="77"/>
    </row>
    <row r="12" spans="1:32" s="22" customFormat="1" ht="78.75" customHeight="1" x14ac:dyDescent="0.25">
      <c r="A12" s="93"/>
      <c r="B12" s="94"/>
      <c r="C12" s="94"/>
      <c r="D12" s="95"/>
      <c r="E12" s="96"/>
      <c r="F12" s="96"/>
      <c r="G12" s="96"/>
      <c r="H12" s="96"/>
      <c r="I12" s="96"/>
      <c r="J12" s="102"/>
      <c r="K12" s="96"/>
      <c r="L12" s="96"/>
      <c r="M12" s="96"/>
      <c r="N12" s="96"/>
      <c r="O12" s="96"/>
      <c r="P12" s="96"/>
      <c r="Q12" s="96"/>
      <c r="R12" s="96"/>
      <c r="S12" s="101"/>
      <c r="T12" s="21" t="s">
        <v>43</v>
      </c>
      <c r="U12" s="21" t="s">
        <v>383</v>
      </c>
      <c r="V12" s="21" t="s">
        <v>52</v>
      </c>
      <c r="W12" s="20">
        <f>VLOOKUP(V12,[2]References!$B$16:$C$17,2,FALSE)</f>
        <v>1</v>
      </c>
      <c r="X12" s="20" t="s">
        <v>80</v>
      </c>
      <c r="Y12" s="20">
        <f>HLOOKUP(X12,[2]References!$E$13:$G$14,2,FALSE)</f>
        <v>2</v>
      </c>
      <c r="Z12" s="20">
        <f t="shared" si="2"/>
        <v>2</v>
      </c>
      <c r="AA12" s="20" t="str">
        <f t="shared" si="3"/>
        <v>Limited</v>
      </c>
      <c r="AB12" s="20">
        <f t="shared" si="4"/>
        <v>6</v>
      </c>
      <c r="AC12" s="20" t="str">
        <f t="shared" si="5"/>
        <v>Key</v>
      </c>
      <c r="AD12" s="34" t="s">
        <v>709</v>
      </c>
      <c r="AE12" s="77"/>
      <c r="AF12" s="77"/>
    </row>
    <row r="13" spans="1:32" s="22" customFormat="1" ht="60" x14ac:dyDescent="0.25">
      <c r="A13" s="20">
        <v>6</v>
      </c>
      <c r="B13" s="20" t="s">
        <v>694</v>
      </c>
      <c r="C13" s="18" t="s">
        <v>710</v>
      </c>
      <c r="D13" s="6" t="s">
        <v>711</v>
      </c>
      <c r="E13" s="21" t="s">
        <v>37</v>
      </c>
      <c r="F13" s="21">
        <v>3</v>
      </c>
      <c r="G13" s="21" t="s">
        <v>58</v>
      </c>
      <c r="H13" s="21">
        <v>2</v>
      </c>
      <c r="I13" s="21">
        <f t="shared" si="0"/>
        <v>6</v>
      </c>
      <c r="J13" s="20" t="str">
        <f t="shared" si="1"/>
        <v>Medium</v>
      </c>
      <c r="K13" s="21">
        <v>9</v>
      </c>
      <c r="L13" s="21" t="s">
        <v>373</v>
      </c>
      <c r="M13" s="21" t="s">
        <v>41</v>
      </c>
      <c r="N13" s="21" t="s">
        <v>40</v>
      </c>
      <c r="O13" s="21" t="s">
        <v>41</v>
      </c>
      <c r="P13" s="21" t="s">
        <v>40</v>
      </c>
      <c r="Q13" s="21" t="s">
        <v>41</v>
      </c>
      <c r="R13" s="21" t="s">
        <v>41</v>
      </c>
      <c r="S13" s="20" t="s">
        <v>712</v>
      </c>
      <c r="T13" s="21" t="s">
        <v>43</v>
      </c>
      <c r="U13" s="21"/>
      <c r="V13" s="21" t="s">
        <v>52</v>
      </c>
      <c r="W13" s="20">
        <v>1</v>
      </c>
      <c r="X13" s="20" t="s">
        <v>46</v>
      </c>
      <c r="Y13" s="20">
        <v>3</v>
      </c>
      <c r="Z13" s="20">
        <f t="shared" si="2"/>
        <v>3</v>
      </c>
      <c r="AA13" s="20" t="str">
        <f t="shared" si="3"/>
        <v>Strong</v>
      </c>
      <c r="AB13" s="20">
        <f t="shared" si="4"/>
        <v>2</v>
      </c>
      <c r="AC13" s="20" t="str">
        <f t="shared" si="5"/>
        <v>non-Key</v>
      </c>
      <c r="AD13" s="21" t="s">
        <v>119</v>
      </c>
      <c r="AE13" s="77"/>
      <c r="AF13" s="77"/>
    </row>
    <row r="14" spans="1:32" s="22" customFormat="1" ht="30" customHeight="1" x14ac:dyDescent="0.25">
      <c r="A14" s="93">
        <v>7</v>
      </c>
      <c r="B14" s="94" t="s">
        <v>694</v>
      </c>
      <c r="C14" s="94" t="s">
        <v>713</v>
      </c>
      <c r="D14" s="95" t="s">
        <v>714</v>
      </c>
      <c r="E14" s="103" t="s">
        <v>37</v>
      </c>
      <c r="F14" s="103">
        <f>HLOOKUP(E14,[1]References!$E$3:$H$5,2,FALSE)</f>
        <v>3</v>
      </c>
      <c r="G14" s="103" t="s">
        <v>58</v>
      </c>
      <c r="H14" s="103">
        <f>VLOOKUP(G14,[1]References!$B$6:$D$8,2,FALSE)</f>
        <v>2</v>
      </c>
      <c r="I14" s="103">
        <f t="shared" si="0"/>
        <v>6</v>
      </c>
      <c r="J14" s="93" t="str">
        <f t="shared" si="1"/>
        <v>Medium</v>
      </c>
      <c r="K14" s="108">
        <v>9</v>
      </c>
      <c r="L14" s="108" t="s">
        <v>373</v>
      </c>
      <c r="M14" s="103" t="s">
        <v>41</v>
      </c>
      <c r="N14" s="103" t="s">
        <v>40</v>
      </c>
      <c r="O14" s="103" t="s">
        <v>41</v>
      </c>
      <c r="P14" s="103" t="s">
        <v>40</v>
      </c>
      <c r="Q14" s="103" t="s">
        <v>41</v>
      </c>
      <c r="R14" s="103" t="s">
        <v>41</v>
      </c>
      <c r="S14" s="104" t="s">
        <v>715</v>
      </c>
      <c r="T14" s="21" t="s">
        <v>43</v>
      </c>
      <c r="U14" s="21" t="s">
        <v>383</v>
      </c>
      <c r="V14" s="21" t="s">
        <v>45</v>
      </c>
      <c r="W14" s="20">
        <f>VLOOKUP(V14,[2]References!$B$16:$C$17,2,FALSE)</f>
        <v>2</v>
      </c>
      <c r="X14" s="20" t="s">
        <v>80</v>
      </c>
      <c r="Y14" s="20">
        <f>HLOOKUP(X14,[2]References!$E$13:$G$14,2,FALSE)</f>
        <v>2</v>
      </c>
      <c r="Z14" s="20">
        <f t="shared" si="2"/>
        <v>4</v>
      </c>
      <c r="AA14" s="20" t="str">
        <f t="shared" si="3"/>
        <v>Strong</v>
      </c>
      <c r="AB14" s="20">
        <f t="shared" si="4"/>
        <v>2</v>
      </c>
      <c r="AC14" s="20" t="str">
        <f t="shared" si="5"/>
        <v>non-Key</v>
      </c>
      <c r="AD14" s="21" t="s">
        <v>47</v>
      </c>
      <c r="AE14" s="77"/>
      <c r="AF14" s="77"/>
    </row>
    <row r="15" spans="1:32" s="22" customFormat="1" x14ac:dyDescent="0.25">
      <c r="A15" s="93"/>
      <c r="B15" s="94"/>
      <c r="C15" s="94"/>
      <c r="D15" s="95"/>
      <c r="E15" s="103"/>
      <c r="F15" s="103"/>
      <c r="G15" s="103"/>
      <c r="H15" s="103"/>
      <c r="I15" s="103"/>
      <c r="J15" s="93"/>
      <c r="K15" s="109"/>
      <c r="L15" s="109"/>
      <c r="M15" s="103"/>
      <c r="N15" s="103"/>
      <c r="O15" s="103"/>
      <c r="P15" s="103"/>
      <c r="Q15" s="103"/>
      <c r="R15" s="103"/>
      <c r="S15" s="105"/>
      <c r="T15" s="21" t="s">
        <v>43</v>
      </c>
      <c r="U15" s="21" t="s">
        <v>383</v>
      </c>
      <c r="V15" s="21" t="s">
        <v>45</v>
      </c>
      <c r="W15" s="20">
        <f>VLOOKUP(V15,[2]References!$B$16:$C$17,2,FALSE)</f>
        <v>2</v>
      </c>
      <c r="X15" s="20" t="s">
        <v>60</v>
      </c>
      <c r="Y15" s="20">
        <f>HLOOKUP(X15,[2]References!$E$13:$G$14,2,FALSE)</f>
        <v>1</v>
      </c>
      <c r="Z15" s="20">
        <f t="shared" si="2"/>
        <v>2</v>
      </c>
      <c r="AA15" s="20" t="str">
        <f t="shared" si="3"/>
        <v>Limited</v>
      </c>
      <c r="AB15" s="20">
        <f t="shared" si="4"/>
        <v>6</v>
      </c>
      <c r="AC15" s="20" t="str">
        <f t="shared" si="5"/>
        <v>Key</v>
      </c>
      <c r="AD15" s="21" t="s">
        <v>47</v>
      </c>
      <c r="AE15" s="77"/>
      <c r="AF15" s="77"/>
    </row>
    <row r="16" spans="1:32" s="22" customFormat="1" ht="75" x14ac:dyDescent="0.25">
      <c r="A16" s="20">
        <v>8</v>
      </c>
      <c r="B16" s="20" t="s">
        <v>694</v>
      </c>
      <c r="C16" s="18" t="s">
        <v>716</v>
      </c>
      <c r="D16" s="18" t="s">
        <v>717</v>
      </c>
      <c r="E16" s="21" t="s">
        <v>37</v>
      </c>
      <c r="F16" s="21">
        <v>3</v>
      </c>
      <c r="G16" s="21" t="s">
        <v>38</v>
      </c>
      <c r="H16" s="21">
        <v>1</v>
      </c>
      <c r="I16" s="21">
        <f t="shared" si="0"/>
        <v>3</v>
      </c>
      <c r="J16" s="20" t="str">
        <f t="shared" si="1"/>
        <v>Medium</v>
      </c>
      <c r="K16" s="21">
        <v>9</v>
      </c>
      <c r="L16" s="21" t="s">
        <v>373</v>
      </c>
      <c r="M16" s="21" t="s">
        <v>41</v>
      </c>
      <c r="N16" s="21" t="s">
        <v>40</v>
      </c>
      <c r="O16" s="21" t="s">
        <v>40</v>
      </c>
      <c r="P16" s="21" t="s">
        <v>40</v>
      </c>
      <c r="Q16" s="21" t="s">
        <v>41</v>
      </c>
      <c r="R16" s="21" t="s">
        <v>40</v>
      </c>
      <c r="S16" s="20" t="s">
        <v>718</v>
      </c>
      <c r="T16" s="21" t="s">
        <v>43</v>
      </c>
      <c r="U16" s="21"/>
      <c r="V16" s="21" t="s">
        <v>45</v>
      </c>
      <c r="W16" s="20">
        <v>2</v>
      </c>
      <c r="X16" s="20" t="s">
        <v>60</v>
      </c>
      <c r="Y16" s="20">
        <v>1</v>
      </c>
      <c r="Z16" s="20">
        <f t="shared" si="2"/>
        <v>2</v>
      </c>
      <c r="AA16" s="20" t="str">
        <f t="shared" si="3"/>
        <v>Limited</v>
      </c>
      <c r="AB16" s="20">
        <f t="shared" si="4"/>
        <v>4</v>
      </c>
      <c r="AC16" s="20" t="str">
        <f t="shared" si="5"/>
        <v>Key</v>
      </c>
      <c r="AD16" s="21" t="s">
        <v>47</v>
      </c>
      <c r="AE16" s="77"/>
      <c r="AF16" s="77"/>
    </row>
    <row r="17" spans="1:32" s="22" customFormat="1" ht="30" x14ac:dyDescent="0.25">
      <c r="A17" s="20">
        <v>9</v>
      </c>
      <c r="B17" s="18" t="s">
        <v>694</v>
      </c>
      <c r="C17" s="18" t="s">
        <v>719</v>
      </c>
      <c r="D17" s="6" t="s">
        <v>720</v>
      </c>
      <c r="E17" s="21" t="s">
        <v>37</v>
      </c>
      <c r="F17" s="21">
        <f>HLOOKUP(E17,[1]References!$E$3:$H$5,2,FALSE)</f>
        <v>3</v>
      </c>
      <c r="G17" s="21" t="s">
        <v>71</v>
      </c>
      <c r="H17" s="21">
        <f>VLOOKUP(G17,[1]References!$B$6:$D$8,2,FALSE)</f>
        <v>3</v>
      </c>
      <c r="I17" s="21">
        <f t="shared" si="0"/>
        <v>9</v>
      </c>
      <c r="J17" s="20" t="str">
        <f t="shared" si="1"/>
        <v>High</v>
      </c>
      <c r="K17" s="21">
        <v>9</v>
      </c>
      <c r="L17" s="21" t="s">
        <v>373</v>
      </c>
      <c r="M17" s="21" t="s">
        <v>41</v>
      </c>
      <c r="N17" s="21" t="s">
        <v>40</v>
      </c>
      <c r="O17" s="21" t="s">
        <v>40</v>
      </c>
      <c r="P17" s="21" t="s">
        <v>40</v>
      </c>
      <c r="Q17" s="21" t="s">
        <v>40</v>
      </c>
      <c r="R17" s="21" t="s">
        <v>41</v>
      </c>
      <c r="S17" s="18" t="s">
        <v>721</v>
      </c>
      <c r="T17" s="21" t="s">
        <v>43</v>
      </c>
      <c r="U17" s="21" t="s">
        <v>383</v>
      </c>
      <c r="V17" s="21" t="s">
        <v>52</v>
      </c>
      <c r="W17" s="20">
        <f>VLOOKUP(V17,[2]References!$B$16:$C$17,2,FALSE)</f>
        <v>1</v>
      </c>
      <c r="X17" s="20" t="s">
        <v>46</v>
      </c>
      <c r="Y17" s="20">
        <f>HLOOKUP(X17,[2]References!$E$13:$G$14,2,FALSE)</f>
        <v>3</v>
      </c>
      <c r="Z17" s="20">
        <f t="shared" si="2"/>
        <v>3</v>
      </c>
      <c r="AA17" s="20" t="str">
        <f t="shared" si="3"/>
        <v>Strong</v>
      </c>
      <c r="AB17" s="20">
        <f t="shared" si="4"/>
        <v>3</v>
      </c>
      <c r="AC17" s="20" t="str">
        <f t="shared" si="5"/>
        <v>Key</v>
      </c>
      <c r="AD17" s="21" t="s">
        <v>47</v>
      </c>
      <c r="AE17" s="77"/>
      <c r="AF17" s="77"/>
    </row>
    <row r="18" spans="1:32" s="22" customFormat="1" x14ac:dyDescent="0.25">
      <c r="A18" s="93">
        <v>10</v>
      </c>
      <c r="B18" s="94" t="s">
        <v>694</v>
      </c>
      <c r="C18" s="94" t="s">
        <v>722</v>
      </c>
      <c r="D18" s="95" t="s">
        <v>723</v>
      </c>
      <c r="E18" s="103" t="s">
        <v>37</v>
      </c>
      <c r="F18" s="103">
        <f>HLOOKUP(E18,[1]References!$E$3:$H$5,2,FALSE)</f>
        <v>3</v>
      </c>
      <c r="G18" s="103" t="s">
        <v>71</v>
      </c>
      <c r="H18" s="103">
        <f>VLOOKUP(G18,[1]References!$B$6:$D$8,2,FALSE)</f>
        <v>3</v>
      </c>
      <c r="I18" s="103">
        <f t="shared" si="0"/>
        <v>9</v>
      </c>
      <c r="J18" s="93" t="str">
        <f t="shared" si="1"/>
        <v>High</v>
      </c>
      <c r="K18" s="103">
        <v>9</v>
      </c>
      <c r="L18" s="103" t="s">
        <v>373</v>
      </c>
      <c r="M18" s="103" t="s">
        <v>41</v>
      </c>
      <c r="N18" s="103" t="s">
        <v>40</v>
      </c>
      <c r="O18" s="103" t="s">
        <v>40</v>
      </c>
      <c r="P18" s="103" t="s">
        <v>40</v>
      </c>
      <c r="Q18" s="103" t="s">
        <v>40</v>
      </c>
      <c r="R18" s="103" t="s">
        <v>41</v>
      </c>
      <c r="S18" s="104" t="s">
        <v>724</v>
      </c>
      <c r="T18" s="21" t="s">
        <v>43</v>
      </c>
      <c r="U18" s="21" t="s">
        <v>383</v>
      </c>
      <c r="V18" s="21" t="s">
        <v>45</v>
      </c>
      <c r="W18" s="20">
        <f>VLOOKUP(V18,[2]References!$B$16:$C$17,2,FALSE)</f>
        <v>2</v>
      </c>
      <c r="X18" s="20" t="s">
        <v>60</v>
      </c>
      <c r="Y18" s="20">
        <f>HLOOKUP(X18,[2]References!$E$13:$G$14,2,FALSE)</f>
        <v>1</v>
      </c>
      <c r="Z18" s="20">
        <f t="shared" si="2"/>
        <v>2</v>
      </c>
      <c r="AA18" s="20" t="str">
        <f t="shared" si="3"/>
        <v>Limited</v>
      </c>
      <c r="AB18" s="20">
        <f t="shared" si="4"/>
        <v>6</v>
      </c>
      <c r="AC18" s="20" t="str">
        <f t="shared" si="5"/>
        <v>Key</v>
      </c>
      <c r="AD18" s="21" t="s">
        <v>709</v>
      </c>
      <c r="AE18" s="77"/>
      <c r="AF18" s="77"/>
    </row>
    <row r="19" spans="1:32" s="22" customFormat="1" x14ac:dyDescent="0.25">
      <c r="A19" s="93"/>
      <c r="B19" s="94"/>
      <c r="C19" s="94"/>
      <c r="D19" s="95"/>
      <c r="E19" s="103"/>
      <c r="F19" s="103"/>
      <c r="G19" s="103"/>
      <c r="H19" s="103"/>
      <c r="I19" s="103"/>
      <c r="J19" s="93"/>
      <c r="K19" s="103"/>
      <c r="L19" s="103"/>
      <c r="M19" s="103"/>
      <c r="N19" s="103"/>
      <c r="O19" s="103"/>
      <c r="P19" s="103"/>
      <c r="Q19" s="103"/>
      <c r="R19" s="103"/>
      <c r="S19" s="106"/>
      <c r="T19" s="21" t="s">
        <v>43</v>
      </c>
      <c r="U19" s="21" t="s">
        <v>383</v>
      </c>
      <c r="V19" s="21" t="s">
        <v>45</v>
      </c>
      <c r="W19" s="20">
        <f>VLOOKUP(V19,[2]References!$B$16:$C$17,2,FALSE)</f>
        <v>2</v>
      </c>
      <c r="X19" s="20" t="s">
        <v>60</v>
      </c>
      <c r="Y19" s="20">
        <f>HLOOKUP(X19,[2]References!$E$13:$G$14,2,FALSE)</f>
        <v>1</v>
      </c>
      <c r="Z19" s="20">
        <f t="shared" si="2"/>
        <v>2</v>
      </c>
      <c r="AA19" s="20" t="str">
        <f t="shared" si="3"/>
        <v>Limited</v>
      </c>
      <c r="AB19" s="20">
        <f t="shared" si="4"/>
        <v>6</v>
      </c>
      <c r="AC19" s="20" t="str">
        <f t="shared" si="5"/>
        <v>Key</v>
      </c>
      <c r="AD19" s="21" t="s">
        <v>709</v>
      </c>
      <c r="AE19" s="77"/>
      <c r="AF19" s="77"/>
    </row>
    <row r="20" spans="1:32" s="22" customFormat="1" ht="33.75" customHeight="1" x14ac:dyDescent="0.25">
      <c r="A20" s="93"/>
      <c r="B20" s="94"/>
      <c r="C20" s="94"/>
      <c r="D20" s="95"/>
      <c r="E20" s="103"/>
      <c r="F20" s="103"/>
      <c r="G20" s="103"/>
      <c r="H20" s="103"/>
      <c r="I20" s="103"/>
      <c r="J20" s="93"/>
      <c r="K20" s="103"/>
      <c r="L20" s="103"/>
      <c r="M20" s="103"/>
      <c r="N20" s="103"/>
      <c r="O20" s="103"/>
      <c r="P20" s="103"/>
      <c r="Q20" s="103"/>
      <c r="R20" s="103"/>
      <c r="S20" s="107"/>
      <c r="T20" s="21" t="s">
        <v>43</v>
      </c>
      <c r="U20" s="21" t="s">
        <v>383</v>
      </c>
      <c r="V20" s="21" t="s">
        <v>45</v>
      </c>
      <c r="W20" s="20">
        <f>VLOOKUP(V20,[2]References!$B$16:$C$17,2,FALSE)</f>
        <v>2</v>
      </c>
      <c r="X20" s="20" t="s">
        <v>60</v>
      </c>
      <c r="Y20" s="20">
        <f>HLOOKUP(X20,[2]References!$E$13:$G$14,2,FALSE)</f>
        <v>1</v>
      </c>
      <c r="Z20" s="20">
        <f t="shared" si="2"/>
        <v>2</v>
      </c>
      <c r="AA20" s="20" t="str">
        <f t="shared" si="3"/>
        <v>Limited</v>
      </c>
      <c r="AB20" s="20">
        <f t="shared" si="4"/>
        <v>6</v>
      </c>
      <c r="AC20" s="20" t="str">
        <f t="shared" si="5"/>
        <v>Key</v>
      </c>
      <c r="AD20" s="21" t="s">
        <v>709</v>
      </c>
      <c r="AE20" s="77"/>
      <c r="AF20" s="77"/>
    </row>
    <row r="21" spans="1:32" s="22" customFormat="1" ht="105" x14ac:dyDescent="0.25">
      <c r="A21" s="20">
        <v>11</v>
      </c>
      <c r="B21" s="20" t="s">
        <v>694</v>
      </c>
      <c r="C21" s="18" t="s">
        <v>725</v>
      </c>
      <c r="D21" s="18" t="s">
        <v>726</v>
      </c>
      <c r="E21" s="21" t="s">
        <v>37</v>
      </c>
      <c r="F21" s="21">
        <v>3</v>
      </c>
      <c r="G21" s="21" t="s">
        <v>38</v>
      </c>
      <c r="H21" s="21">
        <v>1</v>
      </c>
      <c r="I21" s="21">
        <f t="shared" si="0"/>
        <v>3</v>
      </c>
      <c r="J21" s="20" t="str">
        <f t="shared" si="1"/>
        <v>Medium</v>
      </c>
      <c r="K21" s="21">
        <v>9</v>
      </c>
      <c r="L21" s="21" t="s">
        <v>373</v>
      </c>
      <c r="M21" s="21" t="s">
        <v>41</v>
      </c>
      <c r="N21" s="21" t="s">
        <v>40</v>
      </c>
      <c r="O21" s="21" t="s">
        <v>40</v>
      </c>
      <c r="P21" s="21" t="s">
        <v>40</v>
      </c>
      <c r="Q21" s="21" t="s">
        <v>41</v>
      </c>
      <c r="R21" s="21" t="s">
        <v>41</v>
      </c>
      <c r="S21" s="20" t="s">
        <v>727</v>
      </c>
      <c r="T21" s="21" t="s">
        <v>43</v>
      </c>
      <c r="U21" s="21" t="s">
        <v>383</v>
      </c>
      <c r="V21" s="21" t="s">
        <v>52</v>
      </c>
      <c r="W21" s="20">
        <v>1</v>
      </c>
      <c r="X21" s="20" t="s">
        <v>46</v>
      </c>
      <c r="Y21" s="20">
        <v>3</v>
      </c>
      <c r="Z21" s="20">
        <f t="shared" si="2"/>
        <v>3</v>
      </c>
      <c r="AA21" s="20" t="str">
        <f t="shared" si="3"/>
        <v>Strong</v>
      </c>
      <c r="AB21" s="20">
        <f t="shared" si="4"/>
        <v>2</v>
      </c>
      <c r="AC21" s="20" t="str">
        <f t="shared" si="5"/>
        <v>non-Key</v>
      </c>
      <c r="AD21" s="21" t="s">
        <v>119</v>
      </c>
      <c r="AE21" s="77"/>
      <c r="AF21" s="77"/>
    </row>
    <row r="22" spans="1:32" s="22" customFormat="1" ht="120" x14ac:dyDescent="0.25">
      <c r="A22" s="20">
        <v>12</v>
      </c>
      <c r="B22" s="20" t="s">
        <v>694</v>
      </c>
      <c r="C22" s="18" t="s">
        <v>728</v>
      </c>
      <c r="D22" s="18" t="s">
        <v>729</v>
      </c>
      <c r="E22" s="21" t="s">
        <v>37</v>
      </c>
      <c r="F22" s="21">
        <v>3</v>
      </c>
      <c r="G22" s="21" t="s">
        <v>38</v>
      </c>
      <c r="H22" s="21">
        <v>1</v>
      </c>
      <c r="I22" s="21">
        <f t="shared" si="0"/>
        <v>3</v>
      </c>
      <c r="J22" s="20" t="str">
        <f t="shared" si="1"/>
        <v>Medium</v>
      </c>
      <c r="K22" s="21">
        <v>9</v>
      </c>
      <c r="L22" s="21" t="s">
        <v>373</v>
      </c>
      <c r="M22" s="21" t="s">
        <v>41</v>
      </c>
      <c r="N22" s="21" t="s">
        <v>40</v>
      </c>
      <c r="O22" s="21" t="s">
        <v>40</v>
      </c>
      <c r="P22" s="21" t="s">
        <v>40</v>
      </c>
      <c r="Q22" s="21" t="s">
        <v>41</v>
      </c>
      <c r="R22" s="21" t="s">
        <v>41</v>
      </c>
      <c r="S22" s="20" t="s">
        <v>730</v>
      </c>
      <c r="T22" s="21" t="s">
        <v>43</v>
      </c>
      <c r="U22" s="21" t="s">
        <v>383</v>
      </c>
      <c r="V22" s="21" t="s">
        <v>45</v>
      </c>
      <c r="W22" s="20">
        <v>2</v>
      </c>
      <c r="X22" s="20" t="s">
        <v>60</v>
      </c>
      <c r="Y22" s="20">
        <v>1</v>
      </c>
      <c r="Z22" s="20">
        <f t="shared" si="2"/>
        <v>2</v>
      </c>
      <c r="AA22" s="20" t="str">
        <f t="shared" si="3"/>
        <v>Limited</v>
      </c>
      <c r="AB22" s="20">
        <f t="shared" si="4"/>
        <v>4</v>
      </c>
      <c r="AC22" s="20" t="str">
        <f t="shared" si="5"/>
        <v>Key</v>
      </c>
      <c r="AD22" s="21" t="s">
        <v>119</v>
      </c>
      <c r="AE22" s="77"/>
      <c r="AF22" s="77"/>
    </row>
    <row r="23" spans="1:32" s="22" customFormat="1" ht="75" x14ac:dyDescent="0.25">
      <c r="A23" s="20">
        <v>13</v>
      </c>
      <c r="B23" s="20" t="s">
        <v>694</v>
      </c>
      <c r="C23" s="18" t="s">
        <v>731</v>
      </c>
      <c r="D23" s="6" t="s">
        <v>732</v>
      </c>
      <c r="E23" s="21" t="s">
        <v>37</v>
      </c>
      <c r="F23" s="21">
        <v>3</v>
      </c>
      <c r="G23" s="21" t="s">
        <v>38</v>
      </c>
      <c r="H23" s="21">
        <v>1</v>
      </c>
      <c r="I23" s="21">
        <f t="shared" si="0"/>
        <v>3</v>
      </c>
      <c r="J23" s="20" t="str">
        <f t="shared" si="1"/>
        <v>Medium</v>
      </c>
      <c r="K23" s="21">
        <v>9</v>
      </c>
      <c r="L23" s="21" t="s">
        <v>373</v>
      </c>
      <c r="M23" s="21" t="s">
        <v>41</v>
      </c>
      <c r="N23" s="21" t="s">
        <v>40</v>
      </c>
      <c r="O23" s="21" t="s">
        <v>40</v>
      </c>
      <c r="P23" s="21" t="s">
        <v>40</v>
      </c>
      <c r="Q23" s="21" t="s">
        <v>41</v>
      </c>
      <c r="R23" s="21" t="s">
        <v>41</v>
      </c>
      <c r="S23" s="20" t="s">
        <v>733</v>
      </c>
      <c r="T23" s="21" t="s">
        <v>43</v>
      </c>
      <c r="U23" s="21" t="s">
        <v>383</v>
      </c>
      <c r="V23" s="21" t="s">
        <v>45</v>
      </c>
      <c r="W23" s="20">
        <v>2</v>
      </c>
      <c r="X23" s="20" t="s">
        <v>60</v>
      </c>
      <c r="Y23" s="20">
        <v>1</v>
      </c>
      <c r="Z23" s="20">
        <f t="shared" si="2"/>
        <v>2</v>
      </c>
      <c r="AA23" s="20" t="str">
        <f t="shared" si="3"/>
        <v>Limited</v>
      </c>
      <c r="AB23" s="20">
        <f t="shared" si="4"/>
        <v>4</v>
      </c>
      <c r="AC23" s="20" t="str">
        <f t="shared" si="5"/>
        <v>Key</v>
      </c>
      <c r="AD23" s="21" t="s">
        <v>47</v>
      </c>
      <c r="AE23" s="77"/>
      <c r="AF23" s="77"/>
    </row>
    <row r="24" spans="1:32" s="22" customFormat="1" ht="45" x14ac:dyDescent="0.25">
      <c r="A24" s="20">
        <v>14</v>
      </c>
      <c r="B24" s="20" t="s">
        <v>694</v>
      </c>
      <c r="C24" s="18" t="s">
        <v>734</v>
      </c>
      <c r="D24" s="18" t="s">
        <v>735</v>
      </c>
      <c r="E24" s="21" t="s">
        <v>37</v>
      </c>
      <c r="F24" s="21">
        <v>3</v>
      </c>
      <c r="G24" s="21" t="s">
        <v>71</v>
      </c>
      <c r="H24" s="21">
        <v>3</v>
      </c>
      <c r="I24" s="21">
        <f t="shared" si="0"/>
        <v>9</v>
      </c>
      <c r="J24" s="20" t="str">
        <f t="shared" si="1"/>
        <v>High</v>
      </c>
      <c r="K24" s="21">
        <v>9</v>
      </c>
      <c r="L24" s="21" t="s">
        <v>373</v>
      </c>
      <c r="M24" s="21" t="s">
        <v>41</v>
      </c>
      <c r="N24" s="21" t="s">
        <v>40</v>
      </c>
      <c r="O24" s="21" t="s">
        <v>40</v>
      </c>
      <c r="P24" s="21" t="s">
        <v>40</v>
      </c>
      <c r="Q24" s="21" t="s">
        <v>41</v>
      </c>
      <c r="R24" s="21" t="s">
        <v>41</v>
      </c>
      <c r="S24" s="20" t="s">
        <v>736</v>
      </c>
      <c r="T24" s="21" t="s">
        <v>43</v>
      </c>
      <c r="U24" s="21" t="s">
        <v>383</v>
      </c>
      <c r="V24" s="21" t="s">
        <v>45</v>
      </c>
      <c r="W24" s="20">
        <v>2</v>
      </c>
      <c r="X24" s="20" t="s">
        <v>60</v>
      </c>
      <c r="Y24" s="20">
        <v>1</v>
      </c>
      <c r="Z24" s="20">
        <f t="shared" si="2"/>
        <v>2</v>
      </c>
      <c r="AA24" s="20" t="str">
        <f t="shared" si="3"/>
        <v>Limited</v>
      </c>
      <c r="AB24" s="20">
        <f t="shared" si="4"/>
        <v>6</v>
      </c>
      <c r="AC24" s="20" t="str">
        <f t="shared" si="5"/>
        <v>Key</v>
      </c>
      <c r="AD24" s="21" t="s">
        <v>47</v>
      </c>
      <c r="AE24" s="77"/>
      <c r="AF24" s="77"/>
    </row>
    <row r="25" spans="1:32" ht="45" x14ac:dyDescent="0.25">
      <c r="A25" s="103">
        <v>15</v>
      </c>
      <c r="B25" s="110" t="s">
        <v>73</v>
      </c>
      <c r="C25" s="110" t="s">
        <v>74</v>
      </c>
      <c r="D25" s="110" t="s">
        <v>75</v>
      </c>
      <c r="E25" s="111" t="s">
        <v>37</v>
      </c>
      <c r="F25" s="108">
        <f>HLOOKUP(E25,[3]References!$E$3:$H$5,2,FALSE)</f>
        <v>3</v>
      </c>
      <c r="G25" s="111" t="s">
        <v>38</v>
      </c>
      <c r="H25" s="103">
        <f>VLOOKUP(G25,[3]References!$B$6:$D$8,2,FALSE)</f>
        <v>1</v>
      </c>
      <c r="I25" s="103">
        <f t="shared" si="0"/>
        <v>3</v>
      </c>
      <c r="J25" s="93" t="str">
        <f t="shared" si="1"/>
        <v>Medium</v>
      </c>
      <c r="K25" s="103"/>
      <c r="L25" s="103"/>
      <c r="M25" s="103" t="s">
        <v>76</v>
      </c>
      <c r="N25" s="103" t="s">
        <v>77</v>
      </c>
      <c r="O25" s="103" t="s">
        <v>40</v>
      </c>
      <c r="P25" s="103" t="s">
        <v>40</v>
      </c>
      <c r="Q25" s="103" t="s">
        <v>76</v>
      </c>
      <c r="R25" s="103" t="s">
        <v>41</v>
      </c>
      <c r="S25" s="30" t="s">
        <v>78</v>
      </c>
      <c r="T25" s="21" t="s">
        <v>43</v>
      </c>
      <c r="U25" s="117" t="s">
        <v>79</v>
      </c>
      <c r="V25" s="111" t="s">
        <v>45</v>
      </c>
      <c r="W25" s="93">
        <f>VLOOKUP(V25,[2]References!$B$16:$C$17,2,FALSE)</f>
        <v>2</v>
      </c>
      <c r="X25" s="116" t="s">
        <v>80</v>
      </c>
      <c r="Y25" s="93">
        <f>HLOOKUP(X25,[2]References!$E$13:$G$14,2,FALSE)</f>
        <v>2</v>
      </c>
      <c r="Z25" s="93">
        <f t="shared" si="2"/>
        <v>4</v>
      </c>
      <c r="AA25" s="93" t="str">
        <f t="shared" si="3"/>
        <v>Strong</v>
      </c>
      <c r="AB25" s="93">
        <f t="shared" si="4"/>
        <v>2</v>
      </c>
      <c r="AC25" s="93" t="str">
        <f t="shared" si="5"/>
        <v>non-Key</v>
      </c>
      <c r="AD25" s="113" t="s">
        <v>47</v>
      </c>
      <c r="AE25" s="55"/>
      <c r="AF25" s="55"/>
    </row>
    <row r="26" spans="1:32" ht="60" customHeight="1" x14ac:dyDescent="0.25">
      <c r="A26" s="103"/>
      <c r="B26" s="110"/>
      <c r="C26" s="110"/>
      <c r="D26" s="110"/>
      <c r="E26" s="111"/>
      <c r="F26" s="112"/>
      <c r="G26" s="111"/>
      <c r="H26" s="103"/>
      <c r="I26" s="103"/>
      <c r="J26" s="93"/>
      <c r="K26" s="103"/>
      <c r="L26" s="103"/>
      <c r="M26" s="103"/>
      <c r="N26" s="103"/>
      <c r="O26" s="103"/>
      <c r="P26" s="103"/>
      <c r="Q26" s="103"/>
      <c r="R26" s="103"/>
      <c r="S26" s="30" t="s">
        <v>81</v>
      </c>
      <c r="T26" s="21" t="s">
        <v>43</v>
      </c>
      <c r="U26" s="117"/>
      <c r="V26" s="111"/>
      <c r="W26" s="93"/>
      <c r="X26" s="116"/>
      <c r="Y26" s="93"/>
      <c r="Z26" s="93"/>
      <c r="AA26" s="93"/>
      <c r="AB26" s="93"/>
      <c r="AC26" s="93"/>
      <c r="AD26" s="114"/>
      <c r="AE26" s="55"/>
      <c r="AF26" s="55"/>
    </row>
    <row r="27" spans="1:32" ht="30" x14ac:dyDescent="0.25">
      <c r="A27" s="103"/>
      <c r="B27" s="110"/>
      <c r="C27" s="110"/>
      <c r="D27" s="110"/>
      <c r="E27" s="111"/>
      <c r="F27" s="109"/>
      <c r="G27" s="111"/>
      <c r="H27" s="103"/>
      <c r="I27" s="103"/>
      <c r="J27" s="93"/>
      <c r="K27" s="103"/>
      <c r="L27" s="103"/>
      <c r="M27" s="103"/>
      <c r="N27" s="103"/>
      <c r="O27" s="103"/>
      <c r="P27" s="103"/>
      <c r="Q27" s="103"/>
      <c r="R27" s="103"/>
      <c r="S27" s="30" t="s">
        <v>82</v>
      </c>
      <c r="T27" s="21" t="s">
        <v>43</v>
      </c>
      <c r="U27" s="117"/>
      <c r="V27" s="111"/>
      <c r="W27" s="93"/>
      <c r="X27" s="116"/>
      <c r="Y27" s="93"/>
      <c r="Z27" s="93"/>
      <c r="AA27" s="93"/>
      <c r="AB27" s="93"/>
      <c r="AC27" s="93"/>
      <c r="AD27" s="115"/>
      <c r="AE27" s="55"/>
      <c r="AF27" s="55"/>
    </row>
  </sheetData>
  <mergeCells count="113">
    <mergeCell ref="E18:E20"/>
    <mergeCell ref="H18:H20"/>
    <mergeCell ref="K18:K20"/>
    <mergeCell ref="I18:I20"/>
    <mergeCell ref="J18:J20"/>
    <mergeCell ref="AC25:AC27"/>
    <mergeCell ref="AD25:AD27"/>
    <mergeCell ref="W25:W27"/>
    <mergeCell ref="X25:X27"/>
    <mergeCell ref="Y25:Y27"/>
    <mergeCell ref="Z25:Z27"/>
    <mergeCell ref="AA25:AA27"/>
    <mergeCell ref="AB25:AB27"/>
    <mergeCell ref="O25:O27"/>
    <mergeCell ref="P25:P27"/>
    <mergeCell ref="Q25:Q27"/>
    <mergeCell ref="R25:R27"/>
    <mergeCell ref="U25:U27"/>
    <mergeCell ref="V25:V27"/>
    <mergeCell ref="A25:A27"/>
    <mergeCell ref="B25:B27"/>
    <mergeCell ref="C25:C27"/>
    <mergeCell ref="D25:D27"/>
    <mergeCell ref="E25:E27"/>
    <mergeCell ref="F25:F27"/>
    <mergeCell ref="G25:G27"/>
    <mergeCell ref="H25:H27"/>
    <mergeCell ref="O14:O15"/>
    <mergeCell ref="A14:A15"/>
    <mergeCell ref="B14:B15"/>
    <mergeCell ref="C14:C15"/>
    <mergeCell ref="D14:D15"/>
    <mergeCell ref="E14:E15"/>
    <mergeCell ref="F14:F15"/>
    <mergeCell ref="G14:G15"/>
    <mergeCell ref="H14:H15"/>
    <mergeCell ref="L18:L20"/>
    <mergeCell ref="F18:F20"/>
    <mergeCell ref="G18:G20"/>
    <mergeCell ref="A18:A20"/>
    <mergeCell ref="B18:B20"/>
    <mergeCell ref="C18:C20"/>
    <mergeCell ref="D18:D20"/>
    <mergeCell ref="S14:S15"/>
    <mergeCell ref="M14:M15"/>
    <mergeCell ref="N14:N15"/>
    <mergeCell ref="I25:I27"/>
    <mergeCell ref="J25:J27"/>
    <mergeCell ref="K25:K27"/>
    <mergeCell ref="L25:L27"/>
    <mergeCell ref="M25:M27"/>
    <mergeCell ref="N25:N27"/>
    <mergeCell ref="R18:R20"/>
    <mergeCell ref="S18:S20"/>
    <mergeCell ref="M18:M20"/>
    <mergeCell ref="N18:N20"/>
    <mergeCell ref="O18:O20"/>
    <mergeCell ref="P18:P20"/>
    <mergeCell ref="Q18:Q20"/>
    <mergeCell ref="I14:I15"/>
    <mergeCell ref="J14:J15"/>
    <mergeCell ref="K14:K15"/>
    <mergeCell ref="L14:L15"/>
    <mergeCell ref="H10:H12"/>
    <mergeCell ref="I10:I12"/>
    <mergeCell ref="J10:J12"/>
    <mergeCell ref="K10:K12"/>
    <mergeCell ref="L10:L12"/>
    <mergeCell ref="M10:M12"/>
    <mergeCell ref="P14:P15"/>
    <mergeCell ref="Q14:Q15"/>
    <mergeCell ref="R14:R15"/>
    <mergeCell ref="A10:A12"/>
    <mergeCell ref="B10:B12"/>
    <mergeCell ref="C10:C12"/>
    <mergeCell ref="D10:D12"/>
    <mergeCell ref="E10:E12"/>
    <mergeCell ref="F10:F12"/>
    <mergeCell ref="W4:W5"/>
    <mergeCell ref="X4:X5"/>
    <mergeCell ref="Y4:Y5"/>
    <mergeCell ref="K4:L4"/>
    <mergeCell ref="M4:R4"/>
    <mergeCell ref="S4:S5"/>
    <mergeCell ref="T4:T5"/>
    <mergeCell ref="U4:U5"/>
    <mergeCell ref="V4:V5"/>
    <mergeCell ref="E4:E5"/>
    <mergeCell ref="F4:F5"/>
    <mergeCell ref="S10:S12"/>
    <mergeCell ref="N10:N12"/>
    <mergeCell ref="O10:O12"/>
    <mergeCell ref="P10:P12"/>
    <mergeCell ref="Q10:Q12"/>
    <mergeCell ref="R10:R12"/>
    <mergeCell ref="G10:G12"/>
    <mergeCell ref="AE4:AE5"/>
    <mergeCell ref="AF4:AF5"/>
    <mergeCell ref="G4:G5"/>
    <mergeCell ref="H4:H5"/>
    <mergeCell ref="I4:I5"/>
    <mergeCell ref="J4:J5"/>
    <mergeCell ref="A1:C1"/>
    <mergeCell ref="A2:C2"/>
    <mergeCell ref="A4:A5"/>
    <mergeCell ref="B4:B5"/>
    <mergeCell ref="C4:C5"/>
    <mergeCell ref="D4:D5"/>
    <mergeCell ref="AC4:AC5"/>
    <mergeCell ref="AD4:AD5"/>
    <mergeCell ref="Z4:Z5"/>
    <mergeCell ref="AA4:AA5"/>
    <mergeCell ref="AB4:AB5"/>
  </mergeCells>
  <conditionalFormatting sqref="J6:J10">
    <cfRule type="cellIs" dxfId="611" priority="17" operator="equal">
      <formula>"High"</formula>
    </cfRule>
    <cfRule type="cellIs" dxfId="610" priority="18" operator="equal">
      <formula>"Medium"</formula>
    </cfRule>
    <cfRule type="cellIs" dxfId="609" priority="19" operator="equal">
      <formula>"Low"</formula>
    </cfRule>
  </conditionalFormatting>
  <conditionalFormatting sqref="J8">
    <cfRule type="colorScale" priority="22">
      <colorScale>
        <cfvo type="min"/>
        <cfvo type="percentile" val="50"/>
        <cfvo type="max"/>
        <color rgb="FFF8696B"/>
        <color rgb="FFFFEB84"/>
        <color rgb="FF63BE7B"/>
      </colorScale>
    </cfRule>
  </conditionalFormatting>
  <conditionalFormatting sqref="J10">
    <cfRule type="colorScale" priority="20">
      <colorScale>
        <cfvo type="min"/>
        <cfvo type="percentile" val="50"/>
        <cfvo type="max"/>
        <color rgb="FFF8696B"/>
        <color rgb="FFFFEB84"/>
        <color rgb="FF63BE7B"/>
      </colorScale>
    </cfRule>
  </conditionalFormatting>
  <conditionalFormatting sqref="J13:J14">
    <cfRule type="cellIs" dxfId="608" priority="13" operator="equal">
      <formula>"High"</formula>
    </cfRule>
    <cfRule type="cellIs" dxfId="607" priority="14" operator="equal">
      <formula>"Medium"</formula>
    </cfRule>
    <cfRule type="cellIs" dxfId="606" priority="15" operator="equal">
      <formula>"Low"</formula>
    </cfRule>
  </conditionalFormatting>
  <conditionalFormatting sqref="J14">
    <cfRule type="colorScale" priority="16">
      <colorScale>
        <cfvo type="min"/>
        <cfvo type="percentile" val="50"/>
        <cfvo type="max"/>
        <color rgb="FFF8696B"/>
        <color rgb="FFFFEB84"/>
        <color rgb="FF63BE7B"/>
      </colorScale>
    </cfRule>
  </conditionalFormatting>
  <conditionalFormatting sqref="J16:J18">
    <cfRule type="cellIs" dxfId="605" priority="9" operator="equal">
      <formula>"High"</formula>
    </cfRule>
    <cfRule type="cellIs" dxfId="604" priority="10" operator="equal">
      <formula>"Medium"</formula>
    </cfRule>
    <cfRule type="cellIs" dxfId="603" priority="11" operator="equal">
      <formula>"Low"</formula>
    </cfRule>
  </conditionalFormatting>
  <conditionalFormatting sqref="J17:J18">
    <cfRule type="colorScale" priority="12">
      <colorScale>
        <cfvo type="min"/>
        <cfvo type="percentile" val="50"/>
        <cfvo type="max"/>
        <color rgb="FFF8696B"/>
        <color rgb="FFFFEB84"/>
        <color rgb="FF63BE7B"/>
      </colorScale>
    </cfRule>
  </conditionalFormatting>
  <conditionalFormatting sqref="J21:J25">
    <cfRule type="cellIs" dxfId="602" priority="5" operator="equal">
      <formula>"High"</formula>
    </cfRule>
    <cfRule type="cellIs" dxfId="601" priority="6" operator="equal">
      <formula>"Medium"</formula>
    </cfRule>
    <cfRule type="cellIs" dxfId="600" priority="7" operator="equal">
      <formula>"Low"</formula>
    </cfRule>
  </conditionalFormatting>
  <conditionalFormatting sqref="J22">
    <cfRule type="colorScale" priority="21">
      <colorScale>
        <cfvo type="min"/>
        <cfvo type="percentile" val="50"/>
        <cfvo type="max"/>
        <color rgb="FFF8696B"/>
        <color rgb="FFFFEB84"/>
        <color rgb="FF63BE7B"/>
      </colorScale>
    </cfRule>
  </conditionalFormatting>
  <conditionalFormatting sqref="J23:J24 J6:J7 J9 J13 J16 J21">
    <cfRule type="colorScale" priority="23">
      <colorScale>
        <cfvo type="min"/>
        <cfvo type="percentile" val="50"/>
        <cfvo type="max"/>
        <color rgb="FFF8696B"/>
        <color rgb="FFFFEB84"/>
        <color rgb="FF63BE7B"/>
      </colorScale>
    </cfRule>
  </conditionalFormatting>
  <conditionalFormatting sqref="J25">
    <cfRule type="colorScale" priority="8">
      <colorScale>
        <cfvo type="min"/>
        <cfvo type="percentile" val="50"/>
        <cfvo type="max"/>
        <color rgb="FFF8696B"/>
        <color rgb="FFFFEB84"/>
        <color rgb="FF63BE7B"/>
      </colorScale>
    </cfRule>
  </conditionalFormatting>
  <conditionalFormatting sqref="W6:W25 Y6:AA25">
    <cfRule type="cellIs" dxfId="599" priority="3" operator="equal">
      <formula>"Limited"</formula>
    </cfRule>
    <cfRule type="cellIs" dxfId="598" priority="4" operator="equal">
      <formula>"Strong"</formula>
    </cfRule>
  </conditionalFormatting>
  <conditionalFormatting sqref="AB6:AC25">
    <cfRule type="cellIs" dxfId="597" priority="1" operator="equal">
      <formula>"non-Key"</formula>
    </cfRule>
    <cfRule type="cellIs" dxfId="596" priority="2" operator="equal">
      <formula>"Key"</formula>
    </cfRule>
  </conditionalFormatting>
  <pageMargins left="0.7" right="0.7" top="0.75" bottom="0.75" header="0.3" footer="0.3"/>
  <pageSetup scale="5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06D1C-8CEA-422E-8CB6-97630A384F32}">
  <sheetPr>
    <pageSetUpPr fitToPage="1"/>
  </sheetPr>
  <dimension ref="A1:AF54"/>
  <sheetViews>
    <sheetView zoomScale="98" zoomScaleNormal="98" workbookViewId="0">
      <selection activeCell="S10" sqref="S10:S12"/>
    </sheetView>
  </sheetViews>
  <sheetFormatPr defaultColWidth="9.140625" defaultRowHeight="15" outlineLevelCol="1" x14ac:dyDescent="0.25"/>
  <cols>
    <col min="1" max="1" width="5" customWidth="1"/>
    <col min="2" max="2" width="15.85546875" customWidth="1"/>
    <col min="3" max="3" width="23.140625" bestFit="1" customWidth="1"/>
    <col min="4" max="4" width="49.7109375" customWidth="1"/>
    <col min="5" max="5" width="26.28515625" hidden="1" customWidth="1" outlineLevel="1"/>
    <col min="6" max="6" width="35" hidden="1" customWidth="1" outlineLevel="1"/>
    <col min="7" max="7" width="29.7109375" hidden="1" customWidth="1" outlineLevel="1"/>
    <col min="8" max="8" width="37.28515625" hidden="1" customWidth="1" outlineLevel="1"/>
    <col min="9" max="9" width="17" hidden="1" customWidth="1" outlineLevel="1"/>
    <col min="10" max="10" width="9.140625" hidden="1" customWidth="1" collapsed="1"/>
    <col min="11" max="11" width="13.28515625" hidden="1" customWidth="1" outlineLevel="1"/>
    <col min="12" max="12" width="18.7109375" hidden="1" customWidth="1" outlineLevel="1"/>
    <col min="13" max="13" width="15" hidden="1" customWidth="1" outlineLevel="1"/>
    <col min="14" max="14" width="17.28515625" hidden="1" customWidth="1" outlineLevel="1"/>
    <col min="15" max="15" width="14" hidden="1" customWidth="1" outlineLevel="1"/>
    <col min="16" max="16" width="15.28515625" hidden="1" customWidth="1" outlineLevel="1"/>
    <col min="17" max="17" width="16.28515625" hidden="1" customWidth="1" outlineLevel="1"/>
    <col min="18" max="18" width="16.7109375" hidden="1" customWidth="1" outlineLevel="1"/>
    <col min="19" max="19" width="45.28515625" customWidth="1" collapsed="1"/>
    <col min="20" max="20" width="20.7109375" hidden="1" customWidth="1"/>
    <col min="21" max="21" width="21.7109375" hidden="1" customWidth="1"/>
    <col min="22" max="22" width="20.28515625" hidden="1" customWidth="1" outlineLevel="1"/>
    <col min="23" max="23" width="22.7109375" hidden="1" customWidth="1" outlineLevel="1"/>
    <col min="24" max="24" width="24.28515625" hidden="1" customWidth="1" outlineLevel="1"/>
    <col min="25" max="25" width="29.140625" hidden="1" customWidth="1" outlineLevel="1"/>
    <col min="26" max="26" width="26.140625" hidden="1" customWidth="1" collapsed="1"/>
    <col min="27" max="27" width="13" hidden="1" customWidth="1"/>
    <col min="28" max="28" width="27" hidden="1" customWidth="1"/>
    <col min="29" max="29" width="12" hidden="1" customWidth="1"/>
    <col min="30" max="30" width="14.28515625" hidden="1" customWidth="1"/>
    <col min="31" max="31" width="25.140625" customWidth="1"/>
    <col min="32" max="32" width="25.28515625" customWidth="1"/>
  </cols>
  <sheetData>
    <row r="1" spans="1:32" ht="15.75" x14ac:dyDescent="0.25">
      <c r="A1" s="14" t="s">
        <v>0</v>
      </c>
      <c r="B1" s="23"/>
      <c r="C1" s="23"/>
    </row>
    <row r="2" spans="1:32" ht="15.75" x14ac:dyDescent="0.25">
      <c r="A2" s="91" t="s">
        <v>565</v>
      </c>
      <c r="B2" s="92"/>
      <c r="C2" s="92"/>
    </row>
    <row r="3" spans="1:32" ht="15.75" x14ac:dyDescent="0.25">
      <c r="A3" s="23"/>
      <c r="B3" s="23"/>
      <c r="C3" s="17"/>
    </row>
    <row r="4" spans="1:32" s="32" customFormat="1" ht="14.45" customHeight="1" x14ac:dyDescent="0.25">
      <c r="A4" s="90" t="s">
        <v>2</v>
      </c>
      <c r="B4" s="90" t="s">
        <v>3</v>
      </c>
      <c r="C4" s="90" t="s">
        <v>4</v>
      </c>
      <c r="D4" s="90" t="s">
        <v>5</v>
      </c>
      <c r="E4" s="90" t="s">
        <v>6</v>
      </c>
      <c r="F4" s="90" t="s">
        <v>7</v>
      </c>
      <c r="G4" s="90" t="s">
        <v>8</v>
      </c>
      <c r="H4" s="90" t="s">
        <v>9</v>
      </c>
      <c r="I4" s="90" t="s">
        <v>10</v>
      </c>
      <c r="J4" s="90" t="s">
        <v>11</v>
      </c>
      <c r="K4" s="97" t="s">
        <v>12</v>
      </c>
      <c r="L4" s="97"/>
      <c r="M4" s="98" t="s">
        <v>13</v>
      </c>
      <c r="N4" s="98"/>
      <c r="O4" s="98"/>
      <c r="P4" s="98"/>
      <c r="Q4" s="98"/>
      <c r="R4" s="98"/>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s="32" customFormat="1" ht="30" x14ac:dyDescent="0.25">
      <c r="A5" s="90"/>
      <c r="B5" s="90"/>
      <c r="C5" s="90"/>
      <c r="D5" s="90"/>
      <c r="E5" s="90"/>
      <c r="F5" s="90"/>
      <c r="G5" s="90"/>
      <c r="H5" s="90"/>
      <c r="I5" s="90"/>
      <c r="J5" s="90"/>
      <c r="K5" s="5" t="s">
        <v>26</v>
      </c>
      <c r="L5" s="5" t="s">
        <v>27</v>
      </c>
      <c r="M5" s="5" t="s">
        <v>28</v>
      </c>
      <c r="N5" s="5" t="s">
        <v>29</v>
      </c>
      <c r="O5" s="5" t="s">
        <v>30</v>
      </c>
      <c r="P5" s="5" t="s">
        <v>31</v>
      </c>
      <c r="Q5" s="5" t="s">
        <v>32</v>
      </c>
      <c r="R5" s="5" t="s">
        <v>33</v>
      </c>
      <c r="S5" s="90"/>
      <c r="T5" s="90"/>
      <c r="U5" s="90"/>
      <c r="V5" s="90"/>
      <c r="W5" s="90"/>
      <c r="X5" s="90"/>
      <c r="Y5" s="90"/>
      <c r="Z5" s="90"/>
      <c r="AA5" s="90"/>
      <c r="AB5" s="90"/>
      <c r="AC5" s="90"/>
      <c r="AD5" s="90"/>
      <c r="AE5" s="90" t="s">
        <v>1235</v>
      </c>
      <c r="AF5" s="90" t="s">
        <v>1235</v>
      </c>
    </row>
    <row r="6" spans="1:32" s="22" customFormat="1" ht="125.25" customHeight="1" x14ac:dyDescent="0.25">
      <c r="A6" s="20">
        <v>1</v>
      </c>
      <c r="B6" s="20" t="s">
        <v>566</v>
      </c>
      <c r="C6" s="75" t="s">
        <v>567</v>
      </c>
      <c r="D6" s="75" t="s">
        <v>568</v>
      </c>
      <c r="E6" s="20" t="s">
        <v>37</v>
      </c>
      <c r="F6" s="20">
        <v>3</v>
      </c>
      <c r="G6" s="20" t="s">
        <v>38</v>
      </c>
      <c r="H6" s="20">
        <v>1</v>
      </c>
      <c r="I6" s="20">
        <f>F6*H6</f>
        <v>3</v>
      </c>
      <c r="J6" s="20" t="str">
        <f>IF(I6&gt;=8,"High",IF(I6&gt;=4,"Medium",IF(F6=3,"Medium","Low")))</f>
        <v>Medium</v>
      </c>
      <c r="K6" s="20">
        <v>9</v>
      </c>
      <c r="L6" s="20" t="s">
        <v>373</v>
      </c>
      <c r="M6" s="20" t="s">
        <v>40</v>
      </c>
      <c r="N6" s="20" t="s">
        <v>40</v>
      </c>
      <c r="O6" s="20" t="s">
        <v>40</v>
      </c>
      <c r="P6" s="20" t="s">
        <v>569</v>
      </c>
      <c r="Q6" s="20" t="s">
        <v>41</v>
      </c>
      <c r="R6" s="20" t="s">
        <v>40</v>
      </c>
      <c r="S6" s="75" t="s">
        <v>570</v>
      </c>
      <c r="T6" s="21" t="s">
        <v>43</v>
      </c>
      <c r="U6" s="20" t="s">
        <v>44</v>
      </c>
      <c r="V6" s="20" t="s">
        <v>45</v>
      </c>
      <c r="W6" s="20">
        <v>2</v>
      </c>
      <c r="X6" s="20" t="s">
        <v>60</v>
      </c>
      <c r="Y6" s="20">
        <v>1</v>
      </c>
      <c r="Z6" s="20">
        <f t="shared" ref="Z6:Z52" si="0">W6*Y6</f>
        <v>2</v>
      </c>
      <c r="AA6" s="20" t="str">
        <f>IF(AC6&lt;3,"Limited","Strong")</f>
        <v>Strong</v>
      </c>
      <c r="AB6" s="20">
        <f>IF(J7="Low",1,IF(J7="Medium",2,3))*IF(AA7="Strong",1,2)</f>
        <v>4</v>
      </c>
      <c r="AC6" s="20" t="str">
        <f>IF(AB7&gt;=3,"Key",IF(Z7=2,"Key","non-Key"))</f>
        <v>Key</v>
      </c>
      <c r="AD6" s="20" t="s">
        <v>47</v>
      </c>
      <c r="AE6" s="77"/>
      <c r="AF6" s="77"/>
    </row>
    <row r="7" spans="1:32" s="22" customFormat="1" ht="111" customHeight="1" x14ac:dyDescent="0.25">
      <c r="A7" s="20">
        <v>2</v>
      </c>
      <c r="B7" s="20" t="s">
        <v>566</v>
      </c>
      <c r="C7" s="75" t="s">
        <v>567</v>
      </c>
      <c r="D7" s="75" t="s">
        <v>571</v>
      </c>
      <c r="E7" s="20" t="s">
        <v>37</v>
      </c>
      <c r="F7" s="20">
        <v>3</v>
      </c>
      <c r="G7" s="20" t="s">
        <v>38</v>
      </c>
      <c r="H7" s="20">
        <v>1</v>
      </c>
      <c r="I7" s="20">
        <f>F7*H7</f>
        <v>3</v>
      </c>
      <c r="J7" s="20" t="str">
        <f>IF(I7&gt;=8,"High",IF(I7&gt;=4,"Medium",IF(F7=3,"Medium","Low")))</f>
        <v>Medium</v>
      </c>
      <c r="K7" s="20">
        <v>9</v>
      </c>
      <c r="L7" s="20" t="s">
        <v>373</v>
      </c>
      <c r="M7" s="20" t="s">
        <v>41</v>
      </c>
      <c r="N7" s="20" t="s">
        <v>40</v>
      </c>
      <c r="O7" s="20" t="s">
        <v>40</v>
      </c>
      <c r="P7" s="20" t="s">
        <v>40</v>
      </c>
      <c r="Q7" s="20" t="s">
        <v>41</v>
      </c>
      <c r="R7" s="20" t="s">
        <v>40</v>
      </c>
      <c r="S7" s="75" t="s">
        <v>572</v>
      </c>
      <c r="T7" s="21" t="s">
        <v>43</v>
      </c>
      <c r="U7" s="20" t="s">
        <v>44</v>
      </c>
      <c r="V7" s="20" t="s">
        <v>45</v>
      </c>
      <c r="W7" s="20">
        <v>2</v>
      </c>
      <c r="X7" s="20" t="s">
        <v>60</v>
      </c>
      <c r="Y7" s="20">
        <v>1</v>
      </c>
      <c r="Z7" s="20">
        <f t="shared" si="0"/>
        <v>2</v>
      </c>
      <c r="AA7" s="20" t="str">
        <f t="shared" ref="AA7:AA52" si="1">IF(Z7&lt;3,"Limited","Strong")</f>
        <v>Limited</v>
      </c>
      <c r="AB7" s="20">
        <f t="shared" ref="AB7:AB19" si="2">IF(J7="Low",1,IF(J7="Medium",2,3))*IF(AA7="Strong",1,2)</f>
        <v>4</v>
      </c>
      <c r="AC7" s="20" t="str">
        <f>IF(AB7&gt;=3,"Key",IF(Z7=2,"Key","non-Key"))</f>
        <v>Key</v>
      </c>
      <c r="AD7" s="20" t="s">
        <v>47</v>
      </c>
      <c r="AE7" s="77"/>
      <c r="AF7" s="77"/>
    </row>
    <row r="8" spans="1:32" s="22" customFormat="1" ht="128.25" customHeight="1" x14ac:dyDescent="0.25">
      <c r="A8" s="20">
        <v>3</v>
      </c>
      <c r="B8" s="20" t="s">
        <v>566</v>
      </c>
      <c r="C8" s="75" t="s">
        <v>573</v>
      </c>
      <c r="D8" s="75" t="s">
        <v>574</v>
      </c>
      <c r="E8" s="20" t="s">
        <v>37</v>
      </c>
      <c r="F8" s="20">
        <v>3</v>
      </c>
      <c r="G8" s="20" t="s">
        <v>38</v>
      </c>
      <c r="H8" s="20">
        <v>1</v>
      </c>
      <c r="I8" s="20">
        <f>F8*H8</f>
        <v>3</v>
      </c>
      <c r="J8" s="20" t="str">
        <f>IF(I8&gt;=8,"High",IF(I8&gt;=4,"Medium",IF(F8=3,"Medium","Low")))</f>
        <v>Medium</v>
      </c>
      <c r="K8" s="20">
        <v>9</v>
      </c>
      <c r="L8" s="20" t="s">
        <v>373</v>
      </c>
      <c r="M8" s="20" t="s">
        <v>41</v>
      </c>
      <c r="N8" s="20" t="s">
        <v>40</v>
      </c>
      <c r="O8" s="20" t="s">
        <v>40</v>
      </c>
      <c r="P8" s="20" t="s">
        <v>41</v>
      </c>
      <c r="Q8" s="20" t="s">
        <v>41</v>
      </c>
      <c r="R8" s="20" t="s">
        <v>40</v>
      </c>
      <c r="S8" s="18" t="s">
        <v>575</v>
      </c>
      <c r="T8" s="21" t="s">
        <v>43</v>
      </c>
      <c r="U8" s="20" t="s">
        <v>44</v>
      </c>
      <c r="V8" s="20" t="s">
        <v>52</v>
      </c>
      <c r="W8" s="20">
        <v>1</v>
      </c>
      <c r="X8" s="20" t="s">
        <v>60</v>
      </c>
      <c r="Y8" s="20">
        <v>1</v>
      </c>
      <c r="Z8" s="20">
        <f t="shared" si="0"/>
        <v>1</v>
      </c>
      <c r="AA8" s="20" t="str">
        <f t="shared" si="1"/>
        <v>Limited</v>
      </c>
      <c r="AB8" s="20">
        <f t="shared" si="2"/>
        <v>4</v>
      </c>
      <c r="AC8" s="20" t="str">
        <f t="shared" ref="AC8:AC52" si="3">IF(AB8&gt;=3,"Key",IF(Z8=2,"Key","non-Key"))</f>
        <v>Key</v>
      </c>
      <c r="AD8" s="20" t="s">
        <v>47</v>
      </c>
      <c r="AE8" s="77"/>
      <c r="AF8" s="77"/>
    </row>
    <row r="9" spans="1:32" s="22" customFormat="1" ht="77.25" customHeight="1" x14ac:dyDescent="0.25">
      <c r="A9" s="93">
        <v>4</v>
      </c>
      <c r="B9" s="93" t="s">
        <v>566</v>
      </c>
      <c r="C9" s="94" t="s">
        <v>576</v>
      </c>
      <c r="D9" s="94" t="s">
        <v>577</v>
      </c>
      <c r="E9" s="20" t="s">
        <v>37</v>
      </c>
      <c r="F9" s="20">
        <v>3</v>
      </c>
      <c r="G9" s="20" t="s">
        <v>58</v>
      </c>
      <c r="H9" s="20">
        <v>2</v>
      </c>
      <c r="I9" s="20">
        <f>F9*H9</f>
        <v>6</v>
      </c>
      <c r="J9" s="93" t="str">
        <f>IF(I9&gt;=8,"High",IF(I9&gt;=4,"Medium",IF(F9=3,"Medium","Low")))</f>
        <v>Medium</v>
      </c>
      <c r="K9" s="20">
        <v>9</v>
      </c>
      <c r="L9" s="20" t="s">
        <v>373</v>
      </c>
      <c r="M9" s="20" t="s">
        <v>41</v>
      </c>
      <c r="N9" s="20" t="s">
        <v>40</v>
      </c>
      <c r="O9" s="20" t="s">
        <v>40</v>
      </c>
      <c r="P9" s="20" t="s">
        <v>40</v>
      </c>
      <c r="Q9" s="20" t="s">
        <v>41</v>
      </c>
      <c r="R9" s="20" t="s">
        <v>40</v>
      </c>
      <c r="S9" s="75" t="s">
        <v>578</v>
      </c>
      <c r="T9" s="21" t="s">
        <v>43</v>
      </c>
      <c r="U9" s="20" t="s">
        <v>44</v>
      </c>
      <c r="V9" s="20" t="s">
        <v>45</v>
      </c>
      <c r="W9" s="20">
        <v>2</v>
      </c>
      <c r="X9" s="20" t="s">
        <v>60</v>
      </c>
      <c r="Y9" s="20">
        <v>1</v>
      </c>
      <c r="Z9" s="20">
        <f t="shared" si="0"/>
        <v>2</v>
      </c>
      <c r="AA9" s="20" t="str">
        <f t="shared" si="1"/>
        <v>Limited</v>
      </c>
      <c r="AB9" s="20">
        <f t="shared" si="2"/>
        <v>4</v>
      </c>
      <c r="AC9" s="20" t="str">
        <f t="shared" si="3"/>
        <v>Key</v>
      </c>
      <c r="AD9" s="20" t="s">
        <v>47</v>
      </c>
      <c r="AE9" s="77"/>
      <c r="AF9" s="77"/>
    </row>
    <row r="10" spans="1:32" s="22" customFormat="1" ht="45" x14ac:dyDescent="0.25">
      <c r="A10" s="93"/>
      <c r="B10" s="93"/>
      <c r="C10" s="94"/>
      <c r="D10" s="94"/>
      <c r="E10" s="20"/>
      <c r="F10" s="20"/>
      <c r="G10" s="20"/>
      <c r="H10" s="20"/>
      <c r="I10" s="20"/>
      <c r="J10" s="93"/>
      <c r="K10" s="20"/>
      <c r="L10" s="20"/>
      <c r="M10" s="20"/>
      <c r="N10" s="20"/>
      <c r="O10" s="20"/>
      <c r="P10" s="20"/>
      <c r="Q10" s="20"/>
      <c r="R10" s="20"/>
      <c r="S10" s="75" t="s">
        <v>579</v>
      </c>
      <c r="T10" s="21" t="s">
        <v>43</v>
      </c>
      <c r="U10" s="20" t="s">
        <v>44</v>
      </c>
      <c r="V10" s="20" t="s">
        <v>45</v>
      </c>
      <c r="W10" s="20">
        <v>2</v>
      </c>
      <c r="X10" s="20" t="s">
        <v>60</v>
      </c>
      <c r="Y10" s="20">
        <v>1</v>
      </c>
      <c r="Z10" s="20">
        <f t="shared" si="0"/>
        <v>2</v>
      </c>
      <c r="AA10" s="20" t="str">
        <f t="shared" si="1"/>
        <v>Limited</v>
      </c>
      <c r="AB10" s="20">
        <f t="shared" si="2"/>
        <v>6</v>
      </c>
      <c r="AC10" s="20" t="str">
        <f t="shared" si="3"/>
        <v>Key</v>
      </c>
      <c r="AD10" s="20" t="s">
        <v>47</v>
      </c>
      <c r="AE10" s="77"/>
      <c r="AF10" s="77"/>
    </row>
    <row r="11" spans="1:32" s="22" customFormat="1" x14ac:dyDescent="0.25">
      <c r="A11" s="103">
        <v>5</v>
      </c>
      <c r="B11" s="94" t="s">
        <v>580</v>
      </c>
      <c r="C11" s="94" t="s">
        <v>581</v>
      </c>
      <c r="D11" s="94" t="s">
        <v>582</v>
      </c>
      <c r="E11" s="93" t="s">
        <v>94</v>
      </c>
      <c r="F11" s="93">
        <f>HLOOKUP(E11,[4]References!$E$3:$H$5,2,FALSE)</f>
        <v>2</v>
      </c>
      <c r="G11" s="93" t="s">
        <v>58</v>
      </c>
      <c r="H11" s="93">
        <f>VLOOKUP(G11,[4]References!$B$6:$D$8,2,FALSE)</f>
        <v>2</v>
      </c>
      <c r="I11" s="93">
        <f>F11*H11</f>
        <v>4</v>
      </c>
      <c r="J11" s="93" t="str">
        <f>IF(I11&gt;=8,"High",IF(I11&gt;=4,"Medium",IF(F11=3,"Medium","Low")))</f>
        <v>Medium</v>
      </c>
      <c r="K11" s="93">
        <v>9</v>
      </c>
      <c r="L11" s="93" t="s">
        <v>373</v>
      </c>
      <c r="M11" s="93" t="s">
        <v>40</v>
      </c>
      <c r="N11" s="93" t="s">
        <v>40</v>
      </c>
      <c r="O11" s="93" t="s">
        <v>40</v>
      </c>
      <c r="P11" s="93" t="s">
        <v>40</v>
      </c>
      <c r="Q11" s="93" t="s">
        <v>41</v>
      </c>
      <c r="R11" s="93" t="s">
        <v>40</v>
      </c>
      <c r="S11" s="6" t="s">
        <v>583</v>
      </c>
      <c r="T11" s="21" t="s">
        <v>43</v>
      </c>
      <c r="U11" s="20" t="s">
        <v>56</v>
      </c>
      <c r="V11" s="20" t="s">
        <v>52</v>
      </c>
      <c r="W11" s="20">
        <f>VLOOKUP(V11,[4]References!$B$16:$C$17,2,FALSE)</f>
        <v>1</v>
      </c>
      <c r="X11" s="20" t="s">
        <v>46</v>
      </c>
      <c r="Y11" s="20">
        <f>HLOOKUP(X11,[4]References!$E$13:$G$14,2,FALSE)</f>
        <v>3</v>
      </c>
      <c r="Z11" s="20">
        <f t="shared" si="0"/>
        <v>3</v>
      </c>
      <c r="AA11" s="20" t="str">
        <f t="shared" si="1"/>
        <v>Strong</v>
      </c>
      <c r="AB11" s="20">
        <f>IF(J11="Low",1,IF(J11="Medium",2,3))*IF(AA11="Strong",1,2)</f>
        <v>2</v>
      </c>
      <c r="AC11" s="20" t="str">
        <f t="shared" si="3"/>
        <v>non-Key</v>
      </c>
      <c r="AD11" s="20" t="s">
        <v>47</v>
      </c>
      <c r="AE11" s="77"/>
      <c r="AF11" s="77"/>
    </row>
    <row r="12" spans="1:32" s="22" customFormat="1" x14ac:dyDescent="0.25">
      <c r="A12" s="103"/>
      <c r="B12" s="94"/>
      <c r="C12" s="94"/>
      <c r="D12" s="94"/>
      <c r="E12" s="93"/>
      <c r="F12" s="93"/>
      <c r="G12" s="93"/>
      <c r="H12" s="93"/>
      <c r="I12" s="93"/>
      <c r="J12" s="93"/>
      <c r="K12" s="93"/>
      <c r="L12" s="93"/>
      <c r="M12" s="93"/>
      <c r="N12" s="93"/>
      <c r="O12" s="93"/>
      <c r="P12" s="93"/>
      <c r="Q12" s="93"/>
      <c r="R12" s="93"/>
      <c r="S12" s="6" t="s">
        <v>583</v>
      </c>
      <c r="T12" s="21" t="s">
        <v>43</v>
      </c>
      <c r="U12" s="20" t="s">
        <v>56</v>
      </c>
      <c r="V12" s="20" t="s">
        <v>52</v>
      </c>
      <c r="W12" s="20">
        <f>VLOOKUP(V12,[4]References!$B$16:$C$17,2,FALSE)</f>
        <v>1</v>
      </c>
      <c r="X12" s="20" t="s">
        <v>46</v>
      </c>
      <c r="Y12" s="20">
        <f>HLOOKUP(X12,[4]References!$E$13:$G$14,2,FALSE)</f>
        <v>3</v>
      </c>
      <c r="Z12" s="20">
        <f t="shared" si="0"/>
        <v>3</v>
      </c>
      <c r="AA12" s="20" t="str">
        <f t="shared" si="1"/>
        <v>Strong</v>
      </c>
      <c r="AB12" s="20">
        <f>IF(J12="Low",1,IF(J12="Medium",2,3))*IF(AA12="Strong",1,2)</f>
        <v>3</v>
      </c>
      <c r="AC12" s="20" t="str">
        <f t="shared" si="3"/>
        <v>Key</v>
      </c>
      <c r="AD12" s="20" t="s">
        <v>47</v>
      </c>
      <c r="AE12" s="77"/>
      <c r="AF12" s="77"/>
    </row>
    <row r="13" spans="1:32" s="22" customFormat="1" ht="45" x14ac:dyDescent="0.25">
      <c r="A13" s="103">
        <v>6</v>
      </c>
      <c r="B13" s="93" t="s">
        <v>584</v>
      </c>
      <c r="C13" s="94" t="s">
        <v>585</v>
      </c>
      <c r="D13" s="94" t="s">
        <v>586</v>
      </c>
      <c r="E13" s="103" t="s">
        <v>94</v>
      </c>
      <c r="F13" s="103">
        <v>2</v>
      </c>
      <c r="G13" s="103" t="s">
        <v>38</v>
      </c>
      <c r="H13" s="103">
        <v>1</v>
      </c>
      <c r="I13" s="103">
        <f>F13*H13</f>
        <v>2</v>
      </c>
      <c r="J13" s="93" t="str">
        <f>IF(I13&gt;=8,"High",IF(I13&gt;=4,"Medium",IF(F13=3,"Medium","Low")))</f>
        <v>Low</v>
      </c>
      <c r="K13" s="93">
        <v>9</v>
      </c>
      <c r="L13" s="93" t="s">
        <v>373</v>
      </c>
      <c r="M13" s="93" t="s">
        <v>40</v>
      </c>
      <c r="N13" s="93" t="s">
        <v>40</v>
      </c>
      <c r="O13" s="93" t="s">
        <v>41</v>
      </c>
      <c r="P13" s="93" t="s">
        <v>40</v>
      </c>
      <c r="Q13" s="93" t="s">
        <v>40</v>
      </c>
      <c r="R13" s="93" t="s">
        <v>40</v>
      </c>
      <c r="S13" s="18" t="s">
        <v>587</v>
      </c>
      <c r="T13" s="21" t="s">
        <v>43</v>
      </c>
      <c r="U13" s="20" t="s">
        <v>44</v>
      </c>
      <c r="V13" s="20" t="s">
        <v>45</v>
      </c>
      <c r="W13" s="20">
        <v>2</v>
      </c>
      <c r="X13" s="20" t="s">
        <v>60</v>
      </c>
      <c r="Y13" s="20">
        <v>1</v>
      </c>
      <c r="Z13" s="20">
        <f t="shared" si="0"/>
        <v>2</v>
      </c>
      <c r="AA13" s="20" t="str">
        <f t="shared" si="1"/>
        <v>Limited</v>
      </c>
      <c r="AB13" s="20">
        <f t="shared" si="2"/>
        <v>2</v>
      </c>
      <c r="AC13" s="20" t="str">
        <f t="shared" si="3"/>
        <v>Key</v>
      </c>
      <c r="AD13" s="20" t="s">
        <v>47</v>
      </c>
      <c r="AE13" s="77"/>
      <c r="AF13" s="77"/>
    </row>
    <row r="14" spans="1:32" s="22" customFormat="1" ht="45" x14ac:dyDescent="0.25">
      <c r="A14" s="103"/>
      <c r="B14" s="93"/>
      <c r="C14" s="94"/>
      <c r="D14" s="94"/>
      <c r="E14" s="103"/>
      <c r="F14" s="103"/>
      <c r="G14" s="103"/>
      <c r="H14" s="103"/>
      <c r="I14" s="103"/>
      <c r="J14" s="93"/>
      <c r="K14" s="93"/>
      <c r="L14" s="93"/>
      <c r="M14" s="93"/>
      <c r="N14" s="93"/>
      <c r="O14" s="93"/>
      <c r="P14" s="93"/>
      <c r="Q14" s="93"/>
      <c r="R14" s="93"/>
      <c r="S14" s="18" t="s">
        <v>588</v>
      </c>
      <c r="T14" s="21" t="s">
        <v>43</v>
      </c>
      <c r="U14" s="20" t="s">
        <v>44</v>
      </c>
      <c r="V14" s="20" t="s">
        <v>45</v>
      </c>
      <c r="W14" s="20">
        <v>2</v>
      </c>
      <c r="X14" s="20" t="s">
        <v>60</v>
      </c>
      <c r="Y14" s="20">
        <v>1</v>
      </c>
      <c r="Z14" s="20">
        <f t="shared" si="0"/>
        <v>2</v>
      </c>
      <c r="AA14" s="20" t="str">
        <f t="shared" si="1"/>
        <v>Limited</v>
      </c>
      <c r="AB14" s="20">
        <f t="shared" si="2"/>
        <v>6</v>
      </c>
      <c r="AC14" s="20" t="str">
        <f t="shared" si="3"/>
        <v>Key</v>
      </c>
      <c r="AD14" s="20" t="s">
        <v>47</v>
      </c>
      <c r="AE14" s="77"/>
      <c r="AF14" s="77"/>
    </row>
    <row r="15" spans="1:32" s="22" customFormat="1" ht="64.5" customHeight="1" x14ac:dyDescent="0.25">
      <c r="A15" s="21">
        <v>7</v>
      </c>
      <c r="B15" s="20" t="s">
        <v>589</v>
      </c>
      <c r="C15" s="18" t="s">
        <v>590</v>
      </c>
      <c r="D15" s="18" t="s">
        <v>591</v>
      </c>
      <c r="E15" s="21"/>
      <c r="F15" s="21"/>
      <c r="G15" s="21"/>
      <c r="H15" s="21"/>
      <c r="I15" s="21"/>
      <c r="J15" s="20" t="str">
        <f>IF(I15&gt;=8,"High",IF(I15&gt;=4,"Medium",IF(F15=3,"Medium","Low")))</f>
        <v>Low</v>
      </c>
      <c r="K15" s="20"/>
      <c r="L15" s="20"/>
      <c r="M15" s="20"/>
      <c r="N15" s="20"/>
      <c r="O15" s="20"/>
      <c r="P15" s="20"/>
      <c r="Q15" s="20"/>
      <c r="R15" s="20"/>
      <c r="S15" s="18" t="s">
        <v>592</v>
      </c>
      <c r="T15" s="21" t="s">
        <v>43</v>
      </c>
      <c r="U15" s="20" t="s">
        <v>44</v>
      </c>
      <c r="V15" s="20" t="s">
        <v>45</v>
      </c>
      <c r="W15" s="20">
        <v>2</v>
      </c>
      <c r="X15" s="20" t="s">
        <v>60</v>
      </c>
      <c r="Y15" s="20">
        <v>1</v>
      </c>
      <c r="Z15" s="20">
        <f t="shared" si="0"/>
        <v>2</v>
      </c>
      <c r="AA15" s="20" t="str">
        <f t="shared" si="1"/>
        <v>Limited</v>
      </c>
      <c r="AB15" s="20">
        <f t="shared" si="2"/>
        <v>2</v>
      </c>
      <c r="AC15" s="20" t="str">
        <f t="shared" si="3"/>
        <v>Key</v>
      </c>
      <c r="AD15" s="20" t="s">
        <v>47</v>
      </c>
      <c r="AE15" s="77"/>
      <c r="AF15" s="77"/>
    </row>
    <row r="16" spans="1:32" s="22" customFormat="1" ht="30" x14ac:dyDescent="0.25">
      <c r="A16" s="103">
        <v>8</v>
      </c>
      <c r="B16" s="103" t="s">
        <v>589</v>
      </c>
      <c r="C16" s="118" t="s">
        <v>593</v>
      </c>
      <c r="D16" s="118" t="s">
        <v>594</v>
      </c>
      <c r="E16" s="93" t="s">
        <v>50</v>
      </c>
      <c r="F16" s="93">
        <v>4</v>
      </c>
      <c r="G16" s="93" t="s">
        <v>38</v>
      </c>
      <c r="H16" s="93">
        <v>1</v>
      </c>
      <c r="I16" s="93">
        <f>F16*H16</f>
        <v>4</v>
      </c>
      <c r="J16" s="93" t="str">
        <f>IF(I16&gt;=8,"High",IF(I16&gt;=4,"Medium",IF(F16=3,"Medium","Low")))</f>
        <v>Medium</v>
      </c>
      <c r="K16" s="93">
        <v>9</v>
      </c>
      <c r="L16" s="93" t="s">
        <v>373</v>
      </c>
      <c r="M16" s="93" t="s">
        <v>41</v>
      </c>
      <c r="N16" s="93" t="s">
        <v>40</v>
      </c>
      <c r="O16" s="93" t="s">
        <v>40</v>
      </c>
      <c r="P16" s="93" t="s">
        <v>40</v>
      </c>
      <c r="Q16" s="93" t="s">
        <v>40</v>
      </c>
      <c r="R16" s="93" t="s">
        <v>40</v>
      </c>
      <c r="S16" s="18" t="s">
        <v>595</v>
      </c>
      <c r="T16" s="21" t="s">
        <v>43</v>
      </c>
      <c r="U16" s="20" t="s">
        <v>44</v>
      </c>
      <c r="V16" s="20" t="s">
        <v>45</v>
      </c>
      <c r="W16" s="20">
        <v>2</v>
      </c>
      <c r="X16" s="20" t="s">
        <v>60</v>
      </c>
      <c r="Y16" s="20">
        <v>1</v>
      </c>
      <c r="Z16" s="20">
        <f t="shared" si="0"/>
        <v>2</v>
      </c>
      <c r="AA16" s="20" t="str">
        <f t="shared" si="1"/>
        <v>Limited</v>
      </c>
      <c r="AB16" s="20">
        <f t="shared" si="2"/>
        <v>4</v>
      </c>
      <c r="AC16" s="20" t="str">
        <f t="shared" si="3"/>
        <v>Key</v>
      </c>
      <c r="AD16" s="20" t="s">
        <v>47</v>
      </c>
      <c r="AE16" s="77"/>
      <c r="AF16" s="77"/>
    </row>
    <row r="17" spans="1:32" s="22" customFormat="1" ht="30" x14ac:dyDescent="0.25">
      <c r="A17" s="103"/>
      <c r="B17" s="103"/>
      <c r="C17" s="118"/>
      <c r="D17" s="118"/>
      <c r="E17" s="93"/>
      <c r="F17" s="93"/>
      <c r="G17" s="93"/>
      <c r="H17" s="93"/>
      <c r="I17" s="93"/>
      <c r="J17" s="93"/>
      <c r="K17" s="93"/>
      <c r="L17" s="93"/>
      <c r="M17" s="93"/>
      <c r="N17" s="93"/>
      <c r="O17" s="93"/>
      <c r="P17" s="93"/>
      <c r="Q17" s="93"/>
      <c r="R17" s="93"/>
      <c r="S17" s="18" t="s">
        <v>596</v>
      </c>
      <c r="T17" s="21" t="s">
        <v>43</v>
      </c>
      <c r="U17" s="20" t="s">
        <v>44</v>
      </c>
      <c r="V17" s="20" t="s">
        <v>45</v>
      </c>
      <c r="W17" s="20">
        <v>2</v>
      </c>
      <c r="X17" s="20" t="s">
        <v>60</v>
      </c>
      <c r="Y17" s="20">
        <v>1</v>
      </c>
      <c r="Z17" s="20">
        <f t="shared" si="0"/>
        <v>2</v>
      </c>
      <c r="AA17" s="20" t="str">
        <f t="shared" si="1"/>
        <v>Limited</v>
      </c>
      <c r="AB17" s="20">
        <f t="shared" si="2"/>
        <v>6</v>
      </c>
      <c r="AC17" s="20" t="str">
        <f t="shared" si="3"/>
        <v>Key</v>
      </c>
      <c r="AD17" s="20" t="s">
        <v>47</v>
      </c>
      <c r="AE17" s="77"/>
      <c r="AF17" s="77"/>
    </row>
    <row r="18" spans="1:32" s="22" customFormat="1" ht="28.9" customHeight="1" x14ac:dyDescent="0.25">
      <c r="A18" s="103">
        <v>9</v>
      </c>
      <c r="B18" s="103" t="s">
        <v>589</v>
      </c>
      <c r="C18" s="93" t="s">
        <v>597</v>
      </c>
      <c r="D18" s="94" t="s">
        <v>598</v>
      </c>
      <c r="E18" s="93" t="s">
        <v>37</v>
      </c>
      <c r="F18" s="93">
        <v>3</v>
      </c>
      <c r="G18" s="93" t="s">
        <v>38</v>
      </c>
      <c r="H18" s="93">
        <v>1</v>
      </c>
      <c r="I18" s="93">
        <f>F18*H18</f>
        <v>3</v>
      </c>
      <c r="J18" s="93" t="str">
        <f>IF(I18&gt;=8,"High",IF(I18&gt;=4,"Medium",IF(F18=3,"Medium","Low")))</f>
        <v>Medium</v>
      </c>
      <c r="K18" s="93">
        <v>9</v>
      </c>
      <c r="L18" s="93" t="s">
        <v>373</v>
      </c>
      <c r="M18" s="93" t="s">
        <v>40</v>
      </c>
      <c r="N18" s="93" t="s">
        <v>40</v>
      </c>
      <c r="O18" s="93" t="s">
        <v>41</v>
      </c>
      <c r="P18" s="93" t="s">
        <v>40</v>
      </c>
      <c r="Q18" s="93" t="s">
        <v>40</v>
      </c>
      <c r="R18" s="93" t="s">
        <v>40</v>
      </c>
      <c r="S18" s="18" t="s">
        <v>599</v>
      </c>
      <c r="T18" s="21" t="s">
        <v>43</v>
      </c>
      <c r="U18" s="20" t="s">
        <v>44</v>
      </c>
      <c r="V18" s="20" t="s">
        <v>45</v>
      </c>
      <c r="W18" s="20">
        <v>2</v>
      </c>
      <c r="X18" s="20" t="s">
        <v>60</v>
      </c>
      <c r="Y18" s="20">
        <v>1</v>
      </c>
      <c r="Z18" s="20">
        <f t="shared" si="0"/>
        <v>2</v>
      </c>
      <c r="AA18" s="20" t="str">
        <f t="shared" si="1"/>
        <v>Limited</v>
      </c>
      <c r="AB18" s="20">
        <f t="shared" si="2"/>
        <v>4</v>
      </c>
      <c r="AC18" s="20" t="str">
        <f t="shared" si="3"/>
        <v>Key</v>
      </c>
      <c r="AD18" s="20" t="s">
        <v>47</v>
      </c>
      <c r="AE18" s="77"/>
      <c r="AF18" s="77"/>
    </row>
    <row r="19" spans="1:32" s="22" customFormat="1" ht="30" x14ac:dyDescent="0.25">
      <c r="A19" s="103"/>
      <c r="B19" s="103"/>
      <c r="C19" s="93"/>
      <c r="D19" s="94"/>
      <c r="E19" s="93"/>
      <c r="F19" s="93"/>
      <c r="G19" s="93"/>
      <c r="H19" s="93"/>
      <c r="I19" s="93"/>
      <c r="J19" s="93"/>
      <c r="K19" s="93"/>
      <c r="L19" s="93"/>
      <c r="M19" s="93"/>
      <c r="N19" s="93"/>
      <c r="O19" s="93"/>
      <c r="P19" s="93"/>
      <c r="Q19" s="93"/>
      <c r="R19" s="93"/>
      <c r="S19" s="18" t="s">
        <v>600</v>
      </c>
      <c r="T19" s="21" t="s">
        <v>43</v>
      </c>
      <c r="U19" s="20" t="s">
        <v>44</v>
      </c>
      <c r="V19" s="20" t="s">
        <v>45</v>
      </c>
      <c r="W19" s="20">
        <v>2</v>
      </c>
      <c r="X19" s="20" t="s">
        <v>60</v>
      </c>
      <c r="Y19" s="20">
        <v>1</v>
      </c>
      <c r="Z19" s="20">
        <f t="shared" si="0"/>
        <v>2</v>
      </c>
      <c r="AA19" s="20" t="str">
        <f t="shared" si="1"/>
        <v>Limited</v>
      </c>
      <c r="AB19" s="20">
        <f t="shared" si="2"/>
        <v>6</v>
      </c>
      <c r="AC19" s="20" t="str">
        <f t="shared" si="3"/>
        <v>Key</v>
      </c>
      <c r="AD19" s="20" t="s">
        <v>47</v>
      </c>
      <c r="AE19" s="77"/>
      <c r="AF19" s="77"/>
    </row>
    <row r="20" spans="1:32" s="22" customFormat="1" ht="30" x14ac:dyDescent="0.25">
      <c r="A20" s="103"/>
      <c r="B20" s="103"/>
      <c r="C20" s="93"/>
      <c r="D20" s="94"/>
      <c r="E20" s="93"/>
      <c r="F20" s="93"/>
      <c r="G20" s="93"/>
      <c r="H20" s="93"/>
      <c r="I20" s="93"/>
      <c r="J20" s="93"/>
      <c r="K20" s="93"/>
      <c r="L20" s="93"/>
      <c r="M20" s="93"/>
      <c r="N20" s="93"/>
      <c r="O20" s="93"/>
      <c r="P20" s="93"/>
      <c r="Q20" s="93"/>
      <c r="R20" s="93"/>
      <c r="S20" s="18" t="s">
        <v>601</v>
      </c>
      <c r="T20" s="21" t="s">
        <v>43</v>
      </c>
      <c r="U20" s="20" t="s">
        <v>44</v>
      </c>
      <c r="V20" s="20" t="s">
        <v>45</v>
      </c>
      <c r="W20" s="20">
        <v>2</v>
      </c>
      <c r="X20" s="20" t="s">
        <v>60</v>
      </c>
      <c r="Y20" s="20">
        <v>1</v>
      </c>
      <c r="Z20" s="20">
        <f t="shared" si="0"/>
        <v>2</v>
      </c>
      <c r="AA20" s="20" t="str">
        <f t="shared" si="1"/>
        <v>Limited</v>
      </c>
      <c r="AB20" s="20">
        <f>IF(J18="Low",1,IF(J18="Medium",2,3))*IF(AA20="Strong",1,2)</f>
        <v>4</v>
      </c>
      <c r="AC20" s="20" t="str">
        <f t="shared" si="3"/>
        <v>Key</v>
      </c>
      <c r="AD20" s="20" t="s">
        <v>47</v>
      </c>
      <c r="AE20" s="77"/>
      <c r="AF20" s="77"/>
    </row>
    <row r="21" spans="1:32" s="22" customFormat="1" ht="71.25" customHeight="1" x14ac:dyDescent="0.25">
      <c r="A21" s="21">
        <f>A18+1</f>
        <v>10</v>
      </c>
      <c r="B21" s="21" t="s">
        <v>602</v>
      </c>
      <c r="C21" s="75" t="s">
        <v>603</v>
      </c>
      <c r="D21" s="75" t="s">
        <v>604</v>
      </c>
      <c r="E21" s="21" t="s">
        <v>50</v>
      </c>
      <c r="F21" s="21">
        <v>4</v>
      </c>
      <c r="G21" s="21" t="s">
        <v>38</v>
      </c>
      <c r="H21" s="21">
        <v>1</v>
      </c>
      <c r="I21" s="21">
        <f t="shared" ref="I21:I30" si="4">F21*H21</f>
        <v>4</v>
      </c>
      <c r="J21" s="20" t="str">
        <f t="shared" ref="J21:J30" si="5">IF(I21&gt;=8,"High",IF(I21&gt;=4,"Medium",IF(F21=3,"Medium","Low")))</f>
        <v>Medium</v>
      </c>
      <c r="K21" s="21">
        <v>9</v>
      </c>
      <c r="L21" s="20" t="s">
        <v>373</v>
      </c>
      <c r="M21" s="21" t="s">
        <v>41</v>
      </c>
      <c r="N21" s="21" t="s">
        <v>41</v>
      </c>
      <c r="O21" s="21" t="s">
        <v>40</v>
      </c>
      <c r="P21" s="21" t="s">
        <v>40</v>
      </c>
      <c r="Q21" s="21" t="s">
        <v>40</v>
      </c>
      <c r="R21" s="21" t="s">
        <v>40</v>
      </c>
      <c r="S21" s="6" t="s">
        <v>605</v>
      </c>
      <c r="T21" s="21" t="s">
        <v>43</v>
      </c>
      <c r="U21" s="20" t="s">
        <v>44</v>
      </c>
      <c r="V21" s="20" t="s">
        <v>45</v>
      </c>
      <c r="W21" s="20">
        <v>2</v>
      </c>
      <c r="X21" s="20" t="s">
        <v>60</v>
      </c>
      <c r="Y21" s="20">
        <v>1</v>
      </c>
      <c r="Z21" s="20">
        <f t="shared" si="0"/>
        <v>2</v>
      </c>
      <c r="AA21" s="20" t="str">
        <f t="shared" si="1"/>
        <v>Limited</v>
      </c>
      <c r="AB21" s="20">
        <f t="shared" ref="AB21:AB52" si="6">IF(J21="Low",1,IF(J21="Medium",2,3))*IF(AA21="Strong",1,2)</f>
        <v>4</v>
      </c>
      <c r="AC21" s="20" t="str">
        <f t="shared" si="3"/>
        <v>Key</v>
      </c>
      <c r="AD21" s="20" t="s">
        <v>47</v>
      </c>
      <c r="AE21" s="77"/>
      <c r="AF21" s="77"/>
    </row>
    <row r="22" spans="1:32" s="22" customFormat="1" ht="61.5" customHeight="1" x14ac:dyDescent="0.25">
      <c r="A22" s="21">
        <v>11</v>
      </c>
      <c r="B22" s="21" t="s">
        <v>602</v>
      </c>
      <c r="C22" s="75" t="s">
        <v>603</v>
      </c>
      <c r="D22" s="75" t="s">
        <v>606</v>
      </c>
      <c r="E22" s="21" t="s">
        <v>94</v>
      </c>
      <c r="F22" s="21">
        <v>2</v>
      </c>
      <c r="G22" s="21" t="s">
        <v>71</v>
      </c>
      <c r="H22" s="21">
        <v>3</v>
      </c>
      <c r="I22" s="21">
        <f t="shared" si="4"/>
        <v>6</v>
      </c>
      <c r="J22" s="20" t="str">
        <f t="shared" si="5"/>
        <v>Medium</v>
      </c>
      <c r="K22" s="21" t="s">
        <v>607</v>
      </c>
      <c r="L22" s="20" t="s">
        <v>608</v>
      </c>
      <c r="M22" s="21" t="s">
        <v>40</v>
      </c>
      <c r="N22" s="21" t="s">
        <v>41</v>
      </c>
      <c r="O22" s="21" t="s">
        <v>40</v>
      </c>
      <c r="P22" s="21" t="s">
        <v>40</v>
      </c>
      <c r="Q22" s="21" t="s">
        <v>41</v>
      </c>
      <c r="R22" s="21" t="s">
        <v>40</v>
      </c>
      <c r="S22" s="18" t="s">
        <v>609</v>
      </c>
      <c r="T22" s="21" t="s">
        <v>43</v>
      </c>
      <c r="U22" s="20" t="s">
        <v>44</v>
      </c>
      <c r="V22" s="20" t="s">
        <v>45</v>
      </c>
      <c r="W22" s="20">
        <v>2</v>
      </c>
      <c r="X22" s="20" t="s">
        <v>60</v>
      </c>
      <c r="Y22" s="20">
        <v>1</v>
      </c>
      <c r="Z22" s="20">
        <f t="shared" si="0"/>
        <v>2</v>
      </c>
      <c r="AA22" s="20" t="str">
        <f t="shared" si="1"/>
        <v>Limited</v>
      </c>
      <c r="AB22" s="20">
        <f t="shared" si="6"/>
        <v>4</v>
      </c>
      <c r="AC22" s="20" t="str">
        <f t="shared" si="3"/>
        <v>Key</v>
      </c>
      <c r="AD22" s="20" t="s">
        <v>47</v>
      </c>
      <c r="AE22" s="77"/>
      <c r="AF22" s="77"/>
    </row>
    <row r="23" spans="1:32" s="22" customFormat="1" ht="60" customHeight="1" x14ac:dyDescent="0.25">
      <c r="A23" s="21">
        <v>12</v>
      </c>
      <c r="B23" s="21" t="s">
        <v>602</v>
      </c>
      <c r="C23" s="75" t="s">
        <v>603</v>
      </c>
      <c r="D23" s="75" t="s">
        <v>610</v>
      </c>
      <c r="E23" s="21" t="s">
        <v>94</v>
      </c>
      <c r="F23" s="21">
        <v>2</v>
      </c>
      <c r="G23" s="21" t="s">
        <v>71</v>
      </c>
      <c r="H23" s="21">
        <v>3</v>
      </c>
      <c r="I23" s="21">
        <f t="shared" si="4"/>
        <v>6</v>
      </c>
      <c r="J23" s="20" t="str">
        <f t="shared" si="5"/>
        <v>Medium</v>
      </c>
      <c r="K23" s="21">
        <v>9</v>
      </c>
      <c r="L23" s="20" t="s">
        <v>373</v>
      </c>
      <c r="M23" s="21" t="s">
        <v>41</v>
      </c>
      <c r="N23" s="21" t="s">
        <v>41</v>
      </c>
      <c r="O23" s="21" t="s">
        <v>40</v>
      </c>
      <c r="P23" s="21" t="s">
        <v>40</v>
      </c>
      <c r="Q23" s="21" t="s">
        <v>40</v>
      </c>
      <c r="R23" s="21" t="s">
        <v>40</v>
      </c>
      <c r="S23" s="18" t="s">
        <v>609</v>
      </c>
      <c r="T23" s="21" t="s">
        <v>43</v>
      </c>
      <c r="U23" s="20" t="s">
        <v>44</v>
      </c>
      <c r="V23" s="20" t="s">
        <v>45</v>
      </c>
      <c r="W23" s="20">
        <v>2</v>
      </c>
      <c r="X23" s="20" t="s">
        <v>60</v>
      </c>
      <c r="Y23" s="20">
        <v>1</v>
      </c>
      <c r="Z23" s="20">
        <f t="shared" si="0"/>
        <v>2</v>
      </c>
      <c r="AA23" s="20" t="str">
        <f t="shared" si="1"/>
        <v>Limited</v>
      </c>
      <c r="AB23" s="20">
        <f t="shared" si="6"/>
        <v>4</v>
      </c>
      <c r="AC23" s="20" t="str">
        <f t="shared" si="3"/>
        <v>Key</v>
      </c>
      <c r="AD23" s="20" t="s">
        <v>47</v>
      </c>
      <c r="AE23" s="77"/>
      <c r="AF23" s="77"/>
    </row>
    <row r="24" spans="1:32" s="22" customFormat="1" ht="37.5" customHeight="1" x14ac:dyDescent="0.25">
      <c r="A24" s="21">
        <v>13</v>
      </c>
      <c r="B24" s="21" t="s">
        <v>602</v>
      </c>
      <c r="C24" s="20" t="s">
        <v>603</v>
      </c>
      <c r="D24" s="18" t="s">
        <v>611</v>
      </c>
      <c r="E24" s="21" t="s">
        <v>50</v>
      </c>
      <c r="F24" s="21">
        <v>4</v>
      </c>
      <c r="G24" s="21" t="s">
        <v>38</v>
      </c>
      <c r="H24" s="21">
        <v>1</v>
      </c>
      <c r="I24" s="21">
        <f t="shared" si="4"/>
        <v>4</v>
      </c>
      <c r="J24" s="20" t="str">
        <f t="shared" si="5"/>
        <v>Medium</v>
      </c>
      <c r="K24" s="21">
        <v>9</v>
      </c>
      <c r="L24" s="20" t="s">
        <v>373</v>
      </c>
      <c r="M24" s="21" t="s">
        <v>40</v>
      </c>
      <c r="N24" s="21" t="s">
        <v>41</v>
      </c>
      <c r="O24" s="21" t="s">
        <v>40</v>
      </c>
      <c r="P24" s="21" t="s">
        <v>40</v>
      </c>
      <c r="Q24" s="21" t="s">
        <v>41</v>
      </c>
      <c r="R24" s="21" t="s">
        <v>40</v>
      </c>
      <c r="S24" s="18" t="s">
        <v>612</v>
      </c>
      <c r="T24" s="21" t="s">
        <v>43</v>
      </c>
      <c r="U24" s="20" t="s">
        <v>44</v>
      </c>
      <c r="V24" s="20" t="s">
        <v>45</v>
      </c>
      <c r="W24" s="20">
        <v>2</v>
      </c>
      <c r="X24" s="20" t="s">
        <v>60</v>
      </c>
      <c r="Y24" s="20">
        <v>1</v>
      </c>
      <c r="Z24" s="20">
        <f t="shared" si="0"/>
        <v>2</v>
      </c>
      <c r="AA24" s="20" t="str">
        <f t="shared" si="1"/>
        <v>Limited</v>
      </c>
      <c r="AB24" s="20">
        <f t="shared" si="6"/>
        <v>4</v>
      </c>
      <c r="AC24" s="20" t="str">
        <f t="shared" si="3"/>
        <v>Key</v>
      </c>
      <c r="AD24" s="20" t="s">
        <v>47</v>
      </c>
      <c r="AE24" s="77"/>
      <c r="AF24" s="77"/>
    </row>
    <row r="25" spans="1:32" s="22" customFormat="1" ht="64.5" customHeight="1" x14ac:dyDescent="0.25">
      <c r="A25" s="21">
        <v>14</v>
      </c>
      <c r="B25" s="21" t="s">
        <v>602</v>
      </c>
      <c r="C25" s="75" t="s">
        <v>603</v>
      </c>
      <c r="D25" s="75" t="s">
        <v>613</v>
      </c>
      <c r="E25" s="21" t="s">
        <v>50</v>
      </c>
      <c r="F25" s="21">
        <v>4</v>
      </c>
      <c r="G25" s="21" t="s">
        <v>38</v>
      </c>
      <c r="H25" s="21">
        <v>1</v>
      </c>
      <c r="I25" s="21">
        <f t="shared" si="4"/>
        <v>4</v>
      </c>
      <c r="J25" s="20" t="str">
        <f t="shared" si="5"/>
        <v>Medium</v>
      </c>
      <c r="K25" s="21" t="s">
        <v>607</v>
      </c>
      <c r="L25" s="20" t="s">
        <v>608</v>
      </c>
      <c r="M25" s="21" t="s">
        <v>40</v>
      </c>
      <c r="N25" s="21" t="s">
        <v>40</v>
      </c>
      <c r="O25" s="21" t="s">
        <v>40</v>
      </c>
      <c r="P25" s="21" t="s">
        <v>40</v>
      </c>
      <c r="Q25" s="21" t="s">
        <v>41</v>
      </c>
      <c r="R25" s="21" t="s">
        <v>40</v>
      </c>
      <c r="S25" s="18" t="s">
        <v>614</v>
      </c>
      <c r="T25" s="21" t="s">
        <v>43</v>
      </c>
      <c r="U25" s="20" t="s">
        <v>44</v>
      </c>
      <c r="V25" s="20" t="s">
        <v>45</v>
      </c>
      <c r="W25" s="20">
        <v>2</v>
      </c>
      <c r="X25" s="20" t="s">
        <v>60</v>
      </c>
      <c r="Y25" s="20">
        <v>1</v>
      </c>
      <c r="Z25" s="20">
        <f t="shared" si="0"/>
        <v>2</v>
      </c>
      <c r="AA25" s="20" t="str">
        <f t="shared" si="1"/>
        <v>Limited</v>
      </c>
      <c r="AB25" s="20">
        <f t="shared" si="6"/>
        <v>4</v>
      </c>
      <c r="AC25" s="20" t="str">
        <f t="shared" si="3"/>
        <v>Key</v>
      </c>
      <c r="AD25" s="20" t="s">
        <v>47</v>
      </c>
      <c r="AE25" s="77"/>
      <c r="AF25" s="77"/>
    </row>
    <row r="26" spans="1:32" s="22" customFormat="1" ht="30.75" customHeight="1" x14ac:dyDescent="0.25">
      <c r="A26" s="21">
        <v>15</v>
      </c>
      <c r="B26" s="21" t="s">
        <v>602</v>
      </c>
      <c r="C26" s="75" t="s">
        <v>603</v>
      </c>
      <c r="D26" s="75" t="s">
        <v>615</v>
      </c>
      <c r="E26" s="21" t="s">
        <v>37</v>
      </c>
      <c r="F26" s="21">
        <v>3</v>
      </c>
      <c r="G26" s="21" t="s">
        <v>38</v>
      </c>
      <c r="H26" s="21">
        <v>1</v>
      </c>
      <c r="I26" s="21">
        <f t="shared" si="4"/>
        <v>3</v>
      </c>
      <c r="J26" s="20" t="str">
        <f t="shared" si="5"/>
        <v>Medium</v>
      </c>
      <c r="K26" s="21">
        <v>9</v>
      </c>
      <c r="L26" s="20" t="s">
        <v>373</v>
      </c>
      <c r="M26" s="21" t="s">
        <v>41</v>
      </c>
      <c r="N26" s="21" t="s">
        <v>40</v>
      </c>
      <c r="O26" s="21" t="s">
        <v>40</v>
      </c>
      <c r="P26" s="21" t="s">
        <v>40</v>
      </c>
      <c r="Q26" s="21" t="s">
        <v>41</v>
      </c>
      <c r="R26" s="21" t="s">
        <v>40</v>
      </c>
      <c r="S26" s="18" t="s">
        <v>616</v>
      </c>
      <c r="T26" s="21" t="s">
        <v>43</v>
      </c>
      <c r="U26" s="20" t="s">
        <v>44</v>
      </c>
      <c r="V26" s="20" t="s">
        <v>45</v>
      </c>
      <c r="W26" s="20">
        <v>2</v>
      </c>
      <c r="X26" s="20" t="s">
        <v>60</v>
      </c>
      <c r="Y26" s="20">
        <v>1</v>
      </c>
      <c r="Z26" s="20">
        <f t="shared" si="0"/>
        <v>2</v>
      </c>
      <c r="AA26" s="20" t="str">
        <f t="shared" si="1"/>
        <v>Limited</v>
      </c>
      <c r="AB26" s="20">
        <f t="shared" si="6"/>
        <v>4</v>
      </c>
      <c r="AC26" s="20" t="str">
        <f t="shared" si="3"/>
        <v>Key</v>
      </c>
      <c r="AD26" s="20" t="s">
        <v>47</v>
      </c>
      <c r="AE26" s="77"/>
      <c r="AF26" s="77"/>
    </row>
    <row r="27" spans="1:32" s="22" customFormat="1" ht="60" customHeight="1" x14ac:dyDescent="0.25">
      <c r="A27" s="21">
        <v>16</v>
      </c>
      <c r="B27" s="21" t="s">
        <v>602</v>
      </c>
      <c r="C27" s="75" t="s">
        <v>603</v>
      </c>
      <c r="D27" s="75" t="s">
        <v>617</v>
      </c>
      <c r="E27" s="21" t="s">
        <v>50</v>
      </c>
      <c r="F27" s="21">
        <v>4</v>
      </c>
      <c r="G27" s="21" t="s">
        <v>38</v>
      </c>
      <c r="H27" s="21">
        <v>1</v>
      </c>
      <c r="I27" s="21">
        <f t="shared" si="4"/>
        <v>4</v>
      </c>
      <c r="J27" s="20" t="str">
        <f t="shared" si="5"/>
        <v>Medium</v>
      </c>
      <c r="K27" s="21">
        <v>9</v>
      </c>
      <c r="L27" s="20" t="s">
        <v>373</v>
      </c>
      <c r="M27" s="21" t="s">
        <v>40</v>
      </c>
      <c r="N27" s="21" t="s">
        <v>41</v>
      </c>
      <c r="O27" s="21" t="s">
        <v>40</v>
      </c>
      <c r="P27" s="21" t="s">
        <v>40</v>
      </c>
      <c r="Q27" s="21" t="s">
        <v>41</v>
      </c>
      <c r="R27" s="21" t="s">
        <v>40</v>
      </c>
      <c r="S27" s="18" t="s">
        <v>618</v>
      </c>
      <c r="T27" s="21" t="s">
        <v>43</v>
      </c>
      <c r="U27" s="20" t="s">
        <v>44</v>
      </c>
      <c r="V27" s="20" t="s">
        <v>45</v>
      </c>
      <c r="W27" s="20">
        <v>2</v>
      </c>
      <c r="X27" s="20" t="s">
        <v>60</v>
      </c>
      <c r="Y27" s="20">
        <v>1</v>
      </c>
      <c r="Z27" s="20">
        <f t="shared" si="0"/>
        <v>2</v>
      </c>
      <c r="AA27" s="20" t="str">
        <f t="shared" si="1"/>
        <v>Limited</v>
      </c>
      <c r="AB27" s="20">
        <f t="shared" si="6"/>
        <v>4</v>
      </c>
      <c r="AC27" s="20" t="str">
        <f t="shared" si="3"/>
        <v>Key</v>
      </c>
      <c r="AD27" s="20" t="s">
        <v>47</v>
      </c>
      <c r="AE27" s="77"/>
      <c r="AF27" s="77"/>
    </row>
    <row r="28" spans="1:32" s="22" customFormat="1" ht="76.5" customHeight="1" x14ac:dyDescent="0.25">
      <c r="A28" s="21">
        <v>17</v>
      </c>
      <c r="B28" s="21" t="s">
        <v>602</v>
      </c>
      <c r="C28" s="75" t="s">
        <v>619</v>
      </c>
      <c r="D28" s="75" t="s">
        <v>620</v>
      </c>
      <c r="E28" s="21" t="s">
        <v>50</v>
      </c>
      <c r="F28" s="21">
        <v>4</v>
      </c>
      <c r="G28" s="21" t="s">
        <v>58</v>
      </c>
      <c r="H28" s="21">
        <v>2</v>
      </c>
      <c r="I28" s="21">
        <f t="shared" si="4"/>
        <v>8</v>
      </c>
      <c r="J28" s="20" t="str">
        <f t="shared" si="5"/>
        <v>High</v>
      </c>
      <c r="K28" s="21" t="s">
        <v>621</v>
      </c>
      <c r="L28" s="20" t="s">
        <v>622</v>
      </c>
      <c r="M28" s="21" t="s">
        <v>40</v>
      </c>
      <c r="N28" s="21" t="s">
        <v>41</v>
      </c>
      <c r="O28" s="21" t="s">
        <v>41</v>
      </c>
      <c r="P28" s="21" t="s">
        <v>40</v>
      </c>
      <c r="Q28" s="21" t="s">
        <v>41</v>
      </c>
      <c r="R28" s="21" t="s">
        <v>40</v>
      </c>
      <c r="S28" s="18" t="s">
        <v>623</v>
      </c>
      <c r="T28" s="21" t="s">
        <v>43</v>
      </c>
      <c r="U28" s="20" t="s">
        <v>44</v>
      </c>
      <c r="V28" s="20" t="s">
        <v>45</v>
      </c>
      <c r="W28" s="20">
        <v>2</v>
      </c>
      <c r="X28" s="20" t="s">
        <v>60</v>
      </c>
      <c r="Y28" s="20">
        <v>1</v>
      </c>
      <c r="Z28" s="20">
        <f t="shared" si="0"/>
        <v>2</v>
      </c>
      <c r="AA28" s="20" t="str">
        <f t="shared" si="1"/>
        <v>Limited</v>
      </c>
      <c r="AB28" s="20">
        <f t="shared" si="6"/>
        <v>6</v>
      </c>
      <c r="AC28" s="20" t="str">
        <f t="shared" si="3"/>
        <v>Key</v>
      </c>
      <c r="AD28" s="20" t="s">
        <v>47</v>
      </c>
      <c r="AE28" s="77"/>
      <c r="AF28" s="77"/>
    </row>
    <row r="29" spans="1:32" s="22" customFormat="1" ht="45" customHeight="1" x14ac:dyDescent="0.25">
      <c r="A29" s="21">
        <v>18</v>
      </c>
      <c r="B29" s="21" t="s">
        <v>602</v>
      </c>
      <c r="C29" s="74" t="s">
        <v>619</v>
      </c>
      <c r="D29" s="18" t="s">
        <v>624</v>
      </c>
      <c r="E29" s="21" t="s">
        <v>50</v>
      </c>
      <c r="F29" s="21">
        <v>4</v>
      </c>
      <c r="G29" s="21" t="s">
        <v>38</v>
      </c>
      <c r="H29" s="21">
        <v>1</v>
      </c>
      <c r="I29" s="21">
        <f t="shared" si="4"/>
        <v>4</v>
      </c>
      <c r="J29" s="20" t="str">
        <f t="shared" si="5"/>
        <v>Medium</v>
      </c>
      <c r="K29" s="21">
        <v>9</v>
      </c>
      <c r="L29" s="20" t="s">
        <v>373</v>
      </c>
      <c r="M29" s="21" t="s">
        <v>40</v>
      </c>
      <c r="N29" s="21" t="s">
        <v>40</v>
      </c>
      <c r="O29" s="21" t="s">
        <v>40</v>
      </c>
      <c r="P29" s="21" t="s">
        <v>40</v>
      </c>
      <c r="Q29" s="21" t="s">
        <v>41</v>
      </c>
      <c r="R29" s="21" t="s">
        <v>40</v>
      </c>
      <c r="S29" s="18" t="s">
        <v>625</v>
      </c>
      <c r="T29" s="21" t="s">
        <v>43</v>
      </c>
      <c r="U29" s="20" t="s">
        <v>44</v>
      </c>
      <c r="V29" s="20" t="s">
        <v>45</v>
      </c>
      <c r="W29" s="20">
        <v>2</v>
      </c>
      <c r="X29" s="20" t="s">
        <v>60</v>
      </c>
      <c r="Y29" s="20">
        <v>1</v>
      </c>
      <c r="Z29" s="20">
        <f t="shared" si="0"/>
        <v>2</v>
      </c>
      <c r="AA29" s="20" t="str">
        <f t="shared" si="1"/>
        <v>Limited</v>
      </c>
      <c r="AB29" s="20">
        <f t="shared" si="6"/>
        <v>4</v>
      </c>
      <c r="AC29" s="20" t="str">
        <f t="shared" si="3"/>
        <v>Key</v>
      </c>
      <c r="AD29" s="20" t="s">
        <v>47</v>
      </c>
      <c r="AE29" s="77"/>
      <c r="AF29" s="77"/>
    </row>
    <row r="30" spans="1:32" s="22" customFormat="1" ht="45" x14ac:dyDescent="0.25">
      <c r="A30" s="21">
        <v>19</v>
      </c>
      <c r="B30" s="20" t="s">
        <v>626</v>
      </c>
      <c r="C30" s="75" t="s">
        <v>627</v>
      </c>
      <c r="D30" s="75" t="s">
        <v>628</v>
      </c>
      <c r="E30" s="21" t="s">
        <v>50</v>
      </c>
      <c r="F30" s="21">
        <v>4</v>
      </c>
      <c r="G30" s="21" t="s">
        <v>38</v>
      </c>
      <c r="H30" s="21">
        <v>1</v>
      </c>
      <c r="I30" s="21">
        <f t="shared" si="4"/>
        <v>4</v>
      </c>
      <c r="J30" s="20" t="str">
        <f t="shared" si="5"/>
        <v>Medium</v>
      </c>
      <c r="K30" s="21">
        <v>9</v>
      </c>
      <c r="L30" s="20" t="s">
        <v>373</v>
      </c>
      <c r="M30" s="21" t="s">
        <v>40</v>
      </c>
      <c r="N30" s="21" t="s">
        <v>40</v>
      </c>
      <c r="O30" s="21" t="s">
        <v>41</v>
      </c>
      <c r="P30" s="21" t="s">
        <v>40</v>
      </c>
      <c r="Q30" s="21" t="s">
        <v>41</v>
      </c>
      <c r="R30" s="21" t="s">
        <v>40</v>
      </c>
      <c r="S30" s="18" t="s">
        <v>629</v>
      </c>
      <c r="T30" s="21" t="s">
        <v>43</v>
      </c>
      <c r="U30" s="20" t="s">
        <v>44</v>
      </c>
      <c r="V30" s="20" t="s">
        <v>45</v>
      </c>
      <c r="W30" s="20">
        <v>2</v>
      </c>
      <c r="X30" s="20" t="s">
        <v>60</v>
      </c>
      <c r="Y30" s="20">
        <v>1</v>
      </c>
      <c r="Z30" s="20">
        <f t="shared" si="0"/>
        <v>2</v>
      </c>
      <c r="AA30" s="20" t="str">
        <f t="shared" si="1"/>
        <v>Limited</v>
      </c>
      <c r="AB30" s="20">
        <f t="shared" si="6"/>
        <v>4</v>
      </c>
      <c r="AC30" s="20" t="str">
        <f t="shared" si="3"/>
        <v>Key</v>
      </c>
      <c r="AD30" s="20" t="s">
        <v>47</v>
      </c>
      <c r="AE30" s="77"/>
      <c r="AF30" s="77"/>
    </row>
    <row r="31" spans="1:32" s="22" customFormat="1" ht="109.5" customHeight="1" x14ac:dyDescent="0.25">
      <c r="A31" s="21">
        <v>20</v>
      </c>
      <c r="B31" s="20" t="s">
        <v>630</v>
      </c>
      <c r="C31" s="20" t="s">
        <v>631</v>
      </c>
      <c r="D31" s="18" t="s">
        <v>632</v>
      </c>
      <c r="E31" s="21" t="s">
        <v>50</v>
      </c>
      <c r="F31" s="21">
        <v>4</v>
      </c>
      <c r="G31" s="21" t="s">
        <v>71</v>
      </c>
      <c r="H31" s="21">
        <v>3</v>
      </c>
      <c r="I31" s="21">
        <v>12</v>
      </c>
      <c r="J31" s="20" t="s">
        <v>633</v>
      </c>
      <c r="K31" s="21" t="s">
        <v>634</v>
      </c>
      <c r="L31" s="20" t="s">
        <v>635</v>
      </c>
      <c r="M31" s="21" t="s">
        <v>40</v>
      </c>
      <c r="N31" s="21" t="s">
        <v>40</v>
      </c>
      <c r="O31" s="21" t="s">
        <v>41</v>
      </c>
      <c r="P31" s="21" t="s">
        <v>40</v>
      </c>
      <c r="Q31" s="21" t="s">
        <v>41</v>
      </c>
      <c r="R31" s="21" t="s">
        <v>40</v>
      </c>
      <c r="S31" s="18" t="s">
        <v>636</v>
      </c>
      <c r="T31" s="21" t="s">
        <v>43</v>
      </c>
      <c r="U31" s="20" t="s">
        <v>44</v>
      </c>
      <c r="V31" s="20" t="s">
        <v>45</v>
      </c>
      <c r="W31" s="20">
        <v>2</v>
      </c>
      <c r="X31" s="20" t="s">
        <v>60</v>
      </c>
      <c r="Y31" s="20">
        <v>1</v>
      </c>
      <c r="Z31" s="20">
        <f t="shared" si="0"/>
        <v>2</v>
      </c>
      <c r="AA31" s="20" t="str">
        <f t="shared" si="1"/>
        <v>Limited</v>
      </c>
      <c r="AB31" s="20">
        <f t="shared" si="6"/>
        <v>6</v>
      </c>
      <c r="AC31" s="20" t="str">
        <f t="shared" si="3"/>
        <v>Key</v>
      </c>
      <c r="AD31" s="20" t="s">
        <v>47</v>
      </c>
      <c r="AE31" s="77"/>
      <c r="AF31" s="77"/>
    </row>
    <row r="32" spans="1:32" s="22" customFormat="1" ht="90" customHeight="1" x14ac:dyDescent="0.25">
      <c r="A32" s="21">
        <v>21</v>
      </c>
      <c r="B32" s="20" t="s">
        <v>637</v>
      </c>
      <c r="C32" s="75" t="s">
        <v>637</v>
      </c>
      <c r="D32" s="75" t="s">
        <v>638</v>
      </c>
      <c r="E32" s="21" t="s">
        <v>50</v>
      </c>
      <c r="F32" s="21">
        <v>4</v>
      </c>
      <c r="G32" s="21" t="s">
        <v>71</v>
      </c>
      <c r="H32" s="21">
        <v>3</v>
      </c>
      <c r="I32" s="21">
        <f t="shared" ref="I32:I52" si="7">F32*H32</f>
        <v>12</v>
      </c>
      <c r="J32" s="20" t="str">
        <f t="shared" ref="J32:J52" si="8">IF(I32&gt;=8,"High",IF(I32&gt;=4,"Medium",IF(F32=3,"Medium","Low")))</f>
        <v>High</v>
      </c>
      <c r="K32" s="21">
        <v>9</v>
      </c>
      <c r="L32" s="20" t="s">
        <v>373</v>
      </c>
      <c r="M32" s="21" t="s">
        <v>41</v>
      </c>
      <c r="N32" s="21" t="s">
        <v>40</v>
      </c>
      <c r="O32" s="21" t="s">
        <v>40</v>
      </c>
      <c r="P32" s="21" t="s">
        <v>40</v>
      </c>
      <c r="Q32" s="21" t="s">
        <v>40</v>
      </c>
      <c r="R32" s="21" t="s">
        <v>40</v>
      </c>
      <c r="S32" s="18" t="s">
        <v>639</v>
      </c>
      <c r="T32" s="21" t="s">
        <v>43</v>
      </c>
      <c r="U32" s="20" t="s">
        <v>44</v>
      </c>
      <c r="V32" s="20" t="s">
        <v>52</v>
      </c>
      <c r="W32" s="20">
        <v>1</v>
      </c>
      <c r="X32" s="20" t="s">
        <v>46</v>
      </c>
      <c r="Y32" s="20">
        <v>3</v>
      </c>
      <c r="Z32" s="20">
        <f t="shared" si="0"/>
        <v>3</v>
      </c>
      <c r="AA32" s="20" t="str">
        <f t="shared" si="1"/>
        <v>Strong</v>
      </c>
      <c r="AB32" s="20">
        <f t="shared" si="6"/>
        <v>3</v>
      </c>
      <c r="AC32" s="20" t="str">
        <f t="shared" si="3"/>
        <v>Key</v>
      </c>
      <c r="AD32" s="20" t="s">
        <v>47</v>
      </c>
      <c r="AE32" s="77"/>
      <c r="AF32" s="77"/>
    </row>
    <row r="33" spans="1:32" s="22" customFormat="1" ht="46.5" customHeight="1" x14ac:dyDescent="0.25">
      <c r="A33" s="21">
        <v>22</v>
      </c>
      <c r="B33" s="20" t="s">
        <v>640</v>
      </c>
      <c r="C33" s="75" t="s">
        <v>640</v>
      </c>
      <c r="D33" s="75" t="s">
        <v>641</v>
      </c>
      <c r="E33" s="21" t="s">
        <v>50</v>
      </c>
      <c r="F33" s="21">
        <v>4</v>
      </c>
      <c r="G33" s="21" t="s">
        <v>38</v>
      </c>
      <c r="H33" s="21">
        <v>1</v>
      </c>
      <c r="I33" s="21">
        <f t="shared" si="7"/>
        <v>4</v>
      </c>
      <c r="J33" s="20" t="str">
        <f t="shared" si="8"/>
        <v>Medium</v>
      </c>
      <c r="K33" s="21">
        <v>9</v>
      </c>
      <c r="L33" s="20" t="s">
        <v>373</v>
      </c>
      <c r="M33" s="21" t="s">
        <v>40</v>
      </c>
      <c r="N33" s="21" t="s">
        <v>41</v>
      </c>
      <c r="O33" s="21" t="s">
        <v>40</v>
      </c>
      <c r="P33" s="21" t="s">
        <v>40</v>
      </c>
      <c r="Q33" s="21" t="s">
        <v>41</v>
      </c>
      <c r="R33" s="21" t="s">
        <v>40</v>
      </c>
      <c r="S33" s="18" t="s">
        <v>642</v>
      </c>
      <c r="T33" s="21" t="s">
        <v>43</v>
      </c>
      <c r="U33" s="20" t="s">
        <v>44</v>
      </c>
      <c r="V33" s="20" t="s">
        <v>45</v>
      </c>
      <c r="W33" s="20">
        <v>2</v>
      </c>
      <c r="X33" s="20" t="s">
        <v>60</v>
      </c>
      <c r="Y33" s="20">
        <v>1</v>
      </c>
      <c r="Z33" s="20">
        <f t="shared" si="0"/>
        <v>2</v>
      </c>
      <c r="AA33" s="20" t="str">
        <f t="shared" si="1"/>
        <v>Limited</v>
      </c>
      <c r="AB33" s="20">
        <f t="shared" si="6"/>
        <v>4</v>
      </c>
      <c r="AC33" s="20" t="str">
        <f t="shared" si="3"/>
        <v>Key</v>
      </c>
      <c r="AD33" s="20" t="s">
        <v>47</v>
      </c>
      <c r="AE33" s="77"/>
      <c r="AF33" s="77"/>
    </row>
    <row r="34" spans="1:32" s="22" customFormat="1" ht="30" x14ac:dyDescent="0.25">
      <c r="A34" s="21">
        <v>23</v>
      </c>
      <c r="B34" s="21" t="s">
        <v>602</v>
      </c>
      <c r="C34" s="75" t="s">
        <v>643</v>
      </c>
      <c r="D34" s="75" t="s">
        <v>644</v>
      </c>
      <c r="E34" s="21" t="s">
        <v>50</v>
      </c>
      <c r="F34" s="21">
        <v>4</v>
      </c>
      <c r="G34" s="21" t="s">
        <v>38</v>
      </c>
      <c r="H34" s="21">
        <v>1</v>
      </c>
      <c r="I34" s="21">
        <f t="shared" si="7"/>
        <v>4</v>
      </c>
      <c r="J34" s="20" t="str">
        <f t="shared" si="8"/>
        <v>Medium</v>
      </c>
      <c r="K34" s="21">
        <v>9</v>
      </c>
      <c r="L34" s="20" t="s">
        <v>373</v>
      </c>
      <c r="M34" s="21" t="s">
        <v>40</v>
      </c>
      <c r="N34" s="21" t="s">
        <v>40</v>
      </c>
      <c r="O34" s="21" t="s">
        <v>41</v>
      </c>
      <c r="P34" s="21" t="s">
        <v>40</v>
      </c>
      <c r="Q34" s="21" t="s">
        <v>40</v>
      </c>
      <c r="R34" s="21" t="s">
        <v>40</v>
      </c>
      <c r="S34" s="18" t="s">
        <v>645</v>
      </c>
      <c r="T34" s="21" t="s">
        <v>43</v>
      </c>
      <c r="U34" s="20" t="s">
        <v>44</v>
      </c>
      <c r="V34" s="20" t="s">
        <v>45</v>
      </c>
      <c r="W34" s="20">
        <v>2</v>
      </c>
      <c r="X34" s="20" t="s">
        <v>60</v>
      </c>
      <c r="Y34" s="20">
        <v>1</v>
      </c>
      <c r="Z34" s="20">
        <f t="shared" si="0"/>
        <v>2</v>
      </c>
      <c r="AA34" s="20" t="str">
        <f t="shared" si="1"/>
        <v>Limited</v>
      </c>
      <c r="AB34" s="20">
        <f t="shared" si="6"/>
        <v>4</v>
      </c>
      <c r="AC34" s="20" t="str">
        <f t="shared" si="3"/>
        <v>Key</v>
      </c>
      <c r="AD34" s="20" t="s">
        <v>47</v>
      </c>
      <c r="AE34" s="77"/>
      <c r="AF34" s="77"/>
    </row>
    <row r="35" spans="1:32" s="22" customFormat="1" ht="45" x14ac:dyDescent="0.25">
      <c r="A35" s="21">
        <v>24</v>
      </c>
      <c r="B35" s="20" t="s">
        <v>646</v>
      </c>
      <c r="C35" s="20" t="s">
        <v>646</v>
      </c>
      <c r="D35" s="75" t="s">
        <v>647</v>
      </c>
      <c r="E35" s="21" t="s">
        <v>50</v>
      </c>
      <c r="F35" s="21">
        <v>4</v>
      </c>
      <c r="G35" s="21" t="s">
        <v>38</v>
      </c>
      <c r="H35" s="21">
        <v>1</v>
      </c>
      <c r="I35" s="21">
        <f t="shared" si="7"/>
        <v>4</v>
      </c>
      <c r="J35" s="20" t="str">
        <f t="shared" si="8"/>
        <v>Medium</v>
      </c>
      <c r="K35" s="21">
        <v>9</v>
      </c>
      <c r="L35" s="20" t="s">
        <v>373</v>
      </c>
      <c r="M35" s="21" t="s">
        <v>40</v>
      </c>
      <c r="N35" s="21" t="s">
        <v>40</v>
      </c>
      <c r="O35" s="21" t="s">
        <v>41</v>
      </c>
      <c r="P35" s="21" t="s">
        <v>40</v>
      </c>
      <c r="Q35" s="21" t="s">
        <v>41</v>
      </c>
      <c r="R35" s="21" t="s">
        <v>40</v>
      </c>
      <c r="S35" s="18" t="s">
        <v>648</v>
      </c>
      <c r="T35" s="21" t="s">
        <v>43</v>
      </c>
      <c r="U35" s="20" t="s">
        <v>44</v>
      </c>
      <c r="V35" s="20" t="s">
        <v>45</v>
      </c>
      <c r="W35" s="20">
        <v>2</v>
      </c>
      <c r="X35" s="20" t="s">
        <v>60</v>
      </c>
      <c r="Y35" s="20">
        <v>1</v>
      </c>
      <c r="Z35" s="20">
        <f t="shared" si="0"/>
        <v>2</v>
      </c>
      <c r="AA35" s="20" t="str">
        <f t="shared" si="1"/>
        <v>Limited</v>
      </c>
      <c r="AB35" s="20">
        <f t="shared" si="6"/>
        <v>4</v>
      </c>
      <c r="AC35" s="20" t="str">
        <f t="shared" si="3"/>
        <v>Key</v>
      </c>
      <c r="AD35" s="20" t="s">
        <v>47</v>
      </c>
      <c r="AE35" s="77"/>
      <c r="AF35" s="77"/>
    </row>
    <row r="36" spans="1:32" s="22" customFormat="1" ht="75" x14ac:dyDescent="0.25">
      <c r="A36" s="21">
        <v>25</v>
      </c>
      <c r="B36" s="20" t="s">
        <v>649</v>
      </c>
      <c r="C36" s="20" t="s">
        <v>649</v>
      </c>
      <c r="D36" s="75" t="s">
        <v>650</v>
      </c>
      <c r="E36" s="21" t="s">
        <v>37</v>
      </c>
      <c r="F36" s="21">
        <v>3</v>
      </c>
      <c r="G36" s="21" t="s">
        <v>38</v>
      </c>
      <c r="H36" s="21">
        <v>1</v>
      </c>
      <c r="I36" s="21">
        <f t="shared" si="7"/>
        <v>3</v>
      </c>
      <c r="J36" s="20" t="str">
        <f t="shared" si="8"/>
        <v>Medium</v>
      </c>
      <c r="K36" s="21">
        <v>9</v>
      </c>
      <c r="L36" s="20" t="s">
        <v>373</v>
      </c>
      <c r="M36" s="21" t="s">
        <v>41</v>
      </c>
      <c r="N36" s="21" t="s">
        <v>41</v>
      </c>
      <c r="O36" s="21" t="s">
        <v>40</v>
      </c>
      <c r="P36" s="21" t="s">
        <v>40</v>
      </c>
      <c r="Q36" s="21" t="s">
        <v>41</v>
      </c>
      <c r="R36" s="21" t="s">
        <v>40</v>
      </c>
      <c r="S36" s="18" t="s">
        <v>651</v>
      </c>
      <c r="T36" s="21" t="s">
        <v>43</v>
      </c>
      <c r="U36" s="20" t="s">
        <v>44</v>
      </c>
      <c r="V36" s="20" t="s">
        <v>45</v>
      </c>
      <c r="W36" s="20">
        <v>2</v>
      </c>
      <c r="X36" s="20" t="s">
        <v>60</v>
      </c>
      <c r="Y36" s="20">
        <v>1</v>
      </c>
      <c r="Z36" s="20">
        <f t="shared" si="0"/>
        <v>2</v>
      </c>
      <c r="AA36" s="20" t="str">
        <f t="shared" si="1"/>
        <v>Limited</v>
      </c>
      <c r="AB36" s="20">
        <f t="shared" si="6"/>
        <v>4</v>
      </c>
      <c r="AC36" s="20" t="str">
        <f t="shared" si="3"/>
        <v>Key</v>
      </c>
      <c r="AD36" s="20" t="s">
        <v>47</v>
      </c>
      <c r="AE36" s="77"/>
      <c r="AF36" s="77"/>
    </row>
    <row r="37" spans="1:32" s="22" customFormat="1" ht="62.25" customHeight="1" x14ac:dyDescent="0.25">
      <c r="A37" s="21">
        <v>26</v>
      </c>
      <c r="B37" s="20" t="s">
        <v>652</v>
      </c>
      <c r="C37" s="20" t="s">
        <v>653</v>
      </c>
      <c r="D37" s="75" t="s">
        <v>654</v>
      </c>
      <c r="E37" s="21" t="s">
        <v>37</v>
      </c>
      <c r="F37" s="21">
        <v>3</v>
      </c>
      <c r="G37" s="21" t="s">
        <v>38</v>
      </c>
      <c r="H37" s="21">
        <v>1</v>
      </c>
      <c r="I37" s="21">
        <f t="shared" si="7"/>
        <v>3</v>
      </c>
      <c r="J37" s="20" t="str">
        <f t="shared" si="8"/>
        <v>Medium</v>
      </c>
      <c r="K37" s="21" t="s">
        <v>607</v>
      </c>
      <c r="L37" s="20" t="s">
        <v>608</v>
      </c>
      <c r="M37" s="21" t="s">
        <v>40</v>
      </c>
      <c r="N37" s="21" t="s">
        <v>40</v>
      </c>
      <c r="O37" s="21" t="s">
        <v>41</v>
      </c>
      <c r="P37" s="21" t="s">
        <v>40</v>
      </c>
      <c r="Q37" s="21" t="s">
        <v>40</v>
      </c>
      <c r="R37" s="21" t="s">
        <v>40</v>
      </c>
      <c r="S37" s="18" t="s">
        <v>655</v>
      </c>
      <c r="T37" s="21" t="s">
        <v>43</v>
      </c>
      <c r="U37" s="20" t="s">
        <v>44</v>
      </c>
      <c r="V37" s="20" t="s">
        <v>45</v>
      </c>
      <c r="W37" s="20">
        <v>2</v>
      </c>
      <c r="X37" s="20" t="s">
        <v>60</v>
      </c>
      <c r="Y37" s="20">
        <v>1</v>
      </c>
      <c r="Z37" s="20">
        <f t="shared" si="0"/>
        <v>2</v>
      </c>
      <c r="AA37" s="20" t="str">
        <f t="shared" si="1"/>
        <v>Limited</v>
      </c>
      <c r="AB37" s="20">
        <f t="shared" si="6"/>
        <v>4</v>
      </c>
      <c r="AC37" s="20" t="str">
        <f t="shared" si="3"/>
        <v>Key</v>
      </c>
      <c r="AD37" s="20" t="s">
        <v>47</v>
      </c>
      <c r="AE37" s="77"/>
      <c r="AF37" s="77"/>
    </row>
    <row r="38" spans="1:32" s="22" customFormat="1" ht="135" customHeight="1" x14ac:dyDescent="0.25">
      <c r="A38" s="21">
        <v>27</v>
      </c>
      <c r="B38" s="20" t="s">
        <v>656</v>
      </c>
      <c r="C38" s="20" t="s">
        <v>656</v>
      </c>
      <c r="D38" s="75" t="s">
        <v>657</v>
      </c>
      <c r="E38" s="21" t="s">
        <v>37</v>
      </c>
      <c r="F38" s="21">
        <v>3</v>
      </c>
      <c r="G38" s="21" t="s">
        <v>38</v>
      </c>
      <c r="H38" s="21">
        <v>1</v>
      </c>
      <c r="I38" s="21">
        <f t="shared" si="7"/>
        <v>3</v>
      </c>
      <c r="J38" s="20" t="str">
        <f t="shared" si="8"/>
        <v>Medium</v>
      </c>
      <c r="K38" s="21">
        <v>9</v>
      </c>
      <c r="L38" s="20" t="s">
        <v>373</v>
      </c>
      <c r="M38" s="21" t="s">
        <v>40</v>
      </c>
      <c r="N38" s="21" t="s">
        <v>40</v>
      </c>
      <c r="O38" s="21" t="s">
        <v>40</v>
      </c>
      <c r="P38" s="21" t="s">
        <v>40</v>
      </c>
      <c r="Q38" s="21" t="s">
        <v>41</v>
      </c>
      <c r="R38" s="21" t="s">
        <v>40</v>
      </c>
      <c r="S38" s="18" t="s">
        <v>658</v>
      </c>
      <c r="T38" s="21" t="s">
        <v>43</v>
      </c>
      <c r="U38" s="20" t="s">
        <v>44</v>
      </c>
      <c r="V38" s="20" t="s">
        <v>52</v>
      </c>
      <c r="W38" s="20">
        <v>1</v>
      </c>
      <c r="X38" s="20" t="s">
        <v>46</v>
      </c>
      <c r="Y38" s="20">
        <v>3</v>
      </c>
      <c r="Z38" s="20">
        <f t="shared" si="0"/>
        <v>3</v>
      </c>
      <c r="AA38" s="20" t="str">
        <f t="shared" si="1"/>
        <v>Strong</v>
      </c>
      <c r="AB38" s="20">
        <f t="shared" si="6"/>
        <v>2</v>
      </c>
      <c r="AC38" s="20" t="str">
        <f t="shared" si="3"/>
        <v>non-Key</v>
      </c>
      <c r="AD38" s="20" t="s">
        <v>47</v>
      </c>
      <c r="AE38" s="77"/>
      <c r="AF38" s="77"/>
    </row>
    <row r="39" spans="1:32" s="22" customFormat="1" ht="87.75" customHeight="1" x14ac:dyDescent="0.25">
      <c r="A39" s="21">
        <v>28</v>
      </c>
      <c r="B39" s="20" t="s">
        <v>659</v>
      </c>
      <c r="C39" s="20" t="s">
        <v>660</v>
      </c>
      <c r="D39" s="75" t="s">
        <v>661</v>
      </c>
      <c r="E39" s="21" t="s">
        <v>50</v>
      </c>
      <c r="F39" s="21">
        <v>4</v>
      </c>
      <c r="G39" s="21" t="s">
        <v>38</v>
      </c>
      <c r="H39" s="21">
        <v>1</v>
      </c>
      <c r="I39" s="21">
        <f t="shared" si="7"/>
        <v>4</v>
      </c>
      <c r="J39" s="20" t="str">
        <f t="shared" si="8"/>
        <v>Medium</v>
      </c>
      <c r="K39" s="21">
        <v>9</v>
      </c>
      <c r="L39" s="20" t="s">
        <v>373</v>
      </c>
      <c r="M39" s="21" t="s">
        <v>40</v>
      </c>
      <c r="N39" s="21" t="s">
        <v>40</v>
      </c>
      <c r="O39" s="21" t="s">
        <v>40</v>
      </c>
      <c r="P39" s="21" t="s">
        <v>41</v>
      </c>
      <c r="Q39" s="21" t="s">
        <v>41</v>
      </c>
      <c r="R39" s="21" t="s">
        <v>40</v>
      </c>
      <c r="S39" s="18" t="s">
        <v>662</v>
      </c>
      <c r="T39" s="21" t="s">
        <v>43</v>
      </c>
      <c r="U39" s="20" t="s">
        <v>44</v>
      </c>
      <c r="V39" s="20" t="s">
        <v>52</v>
      </c>
      <c r="W39" s="20">
        <v>1</v>
      </c>
      <c r="X39" s="20" t="s">
        <v>46</v>
      </c>
      <c r="Y39" s="20">
        <v>3</v>
      </c>
      <c r="Z39" s="20">
        <f t="shared" si="0"/>
        <v>3</v>
      </c>
      <c r="AA39" s="20" t="str">
        <f t="shared" si="1"/>
        <v>Strong</v>
      </c>
      <c r="AB39" s="20">
        <f t="shared" si="6"/>
        <v>2</v>
      </c>
      <c r="AC39" s="20" t="str">
        <f t="shared" si="3"/>
        <v>non-Key</v>
      </c>
      <c r="AD39" s="20" t="s">
        <v>47</v>
      </c>
      <c r="AE39" s="77"/>
      <c r="AF39" s="77"/>
    </row>
    <row r="40" spans="1:32" s="22" customFormat="1" ht="45" x14ac:dyDescent="0.25">
      <c r="A40" s="21">
        <v>29</v>
      </c>
      <c r="B40" s="20" t="s">
        <v>663</v>
      </c>
      <c r="C40" s="20" t="s">
        <v>663</v>
      </c>
      <c r="D40" s="75" t="s">
        <v>664</v>
      </c>
      <c r="E40" s="21" t="s">
        <v>50</v>
      </c>
      <c r="F40" s="21">
        <v>4</v>
      </c>
      <c r="G40" s="21" t="s">
        <v>38</v>
      </c>
      <c r="H40" s="21">
        <v>1</v>
      </c>
      <c r="I40" s="21">
        <f t="shared" si="7"/>
        <v>4</v>
      </c>
      <c r="J40" s="20" t="str">
        <f t="shared" si="8"/>
        <v>Medium</v>
      </c>
      <c r="K40" s="21">
        <v>9</v>
      </c>
      <c r="L40" s="20" t="s">
        <v>373</v>
      </c>
      <c r="M40" s="21" t="s">
        <v>41</v>
      </c>
      <c r="N40" s="21" t="s">
        <v>40</v>
      </c>
      <c r="O40" s="21" t="s">
        <v>40</v>
      </c>
      <c r="P40" s="21" t="s">
        <v>40</v>
      </c>
      <c r="Q40" s="21" t="s">
        <v>41</v>
      </c>
      <c r="R40" s="21" t="s">
        <v>40</v>
      </c>
      <c r="S40" s="18" t="s">
        <v>665</v>
      </c>
      <c r="T40" s="21" t="s">
        <v>43</v>
      </c>
      <c r="U40" s="20" t="s">
        <v>44</v>
      </c>
      <c r="V40" s="20" t="s">
        <v>45</v>
      </c>
      <c r="W40" s="20">
        <v>2</v>
      </c>
      <c r="X40" s="20" t="s">
        <v>60</v>
      </c>
      <c r="Y40" s="20">
        <v>1</v>
      </c>
      <c r="Z40" s="20">
        <f t="shared" si="0"/>
        <v>2</v>
      </c>
      <c r="AA40" s="20" t="str">
        <f t="shared" si="1"/>
        <v>Limited</v>
      </c>
      <c r="AB40" s="20">
        <f t="shared" si="6"/>
        <v>4</v>
      </c>
      <c r="AC40" s="20" t="str">
        <f t="shared" si="3"/>
        <v>Key</v>
      </c>
      <c r="AD40" s="20" t="s">
        <v>47</v>
      </c>
      <c r="AE40" s="77"/>
      <c r="AF40" s="77"/>
    </row>
    <row r="41" spans="1:32" s="22" customFormat="1" ht="15" customHeight="1" x14ac:dyDescent="0.25">
      <c r="A41" s="103">
        <v>30</v>
      </c>
      <c r="B41" s="94" t="s">
        <v>666</v>
      </c>
      <c r="C41" s="94" t="s">
        <v>666</v>
      </c>
      <c r="D41" s="94" t="s">
        <v>667</v>
      </c>
      <c r="E41" s="103" t="s">
        <v>50</v>
      </c>
      <c r="F41" s="103">
        <f>HLOOKUP(E41,[4]References!$E$3:$H$5,2,FALSE)</f>
        <v>4</v>
      </c>
      <c r="G41" s="103" t="s">
        <v>38</v>
      </c>
      <c r="H41" s="103">
        <f>VLOOKUP(G41,[4]References!$B$6:$D$8,2,FALSE)</f>
        <v>1</v>
      </c>
      <c r="I41" s="103">
        <f>F41*H41</f>
        <v>4</v>
      </c>
      <c r="J41" s="93" t="str">
        <f>IF(I41&gt;=8,"High",IF(I41&gt;=4,"Medium",IF(F41=3,"Medium","Low")))</f>
        <v>Medium</v>
      </c>
      <c r="K41" s="103">
        <v>9</v>
      </c>
      <c r="L41" s="93" t="s">
        <v>373</v>
      </c>
      <c r="M41" s="103" t="s">
        <v>40</v>
      </c>
      <c r="N41" s="103" t="s">
        <v>40</v>
      </c>
      <c r="O41" s="103" t="s">
        <v>40</v>
      </c>
      <c r="P41" s="103" t="s">
        <v>40</v>
      </c>
      <c r="Q41" s="103" t="s">
        <v>41</v>
      </c>
      <c r="R41" s="103" t="s">
        <v>40</v>
      </c>
      <c r="S41" s="94" t="s">
        <v>668</v>
      </c>
      <c r="T41" s="21" t="s">
        <v>43</v>
      </c>
      <c r="U41" s="20" t="s">
        <v>56</v>
      </c>
      <c r="V41" s="20" t="s">
        <v>52</v>
      </c>
      <c r="W41" s="20">
        <f>VLOOKUP(V41,[4]References!$B$16:$C$17,2,FALSE)</f>
        <v>1</v>
      </c>
      <c r="X41" s="20" t="s">
        <v>46</v>
      </c>
      <c r="Y41" s="20">
        <f>HLOOKUP(X41,[4]References!$E$13:$G$14,2,FALSE)</f>
        <v>3</v>
      </c>
      <c r="Z41" s="20">
        <f t="shared" si="0"/>
        <v>3</v>
      </c>
      <c r="AA41" s="20" t="str">
        <f t="shared" si="1"/>
        <v>Strong</v>
      </c>
      <c r="AB41" s="20">
        <f>IF(J41="Low",1,IF(J41="Medium",2,3))*IF(AA41="Strong",1,2)</f>
        <v>2</v>
      </c>
      <c r="AC41" s="20" t="str">
        <f t="shared" si="3"/>
        <v>non-Key</v>
      </c>
      <c r="AD41" s="20" t="s">
        <v>47</v>
      </c>
      <c r="AE41" s="77"/>
      <c r="AF41" s="77"/>
    </row>
    <row r="42" spans="1:32" s="22" customFormat="1" x14ac:dyDescent="0.25">
      <c r="A42" s="103"/>
      <c r="B42" s="94"/>
      <c r="C42" s="94"/>
      <c r="D42" s="94"/>
      <c r="E42" s="103"/>
      <c r="F42" s="103"/>
      <c r="G42" s="103"/>
      <c r="H42" s="103"/>
      <c r="I42" s="103"/>
      <c r="J42" s="93"/>
      <c r="K42" s="103"/>
      <c r="L42" s="93"/>
      <c r="M42" s="103"/>
      <c r="N42" s="103"/>
      <c r="O42" s="103"/>
      <c r="P42" s="103"/>
      <c r="Q42" s="103"/>
      <c r="R42" s="103"/>
      <c r="S42" s="94"/>
      <c r="T42" s="21" t="s">
        <v>43</v>
      </c>
      <c r="U42" s="20" t="s">
        <v>56</v>
      </c>
      <c r="V42" s="20" t="s">
        <v>45</v>
      </c>
      <c r="W42" s="20">
        <f>VLOOKUP(V42,[4]References!$B$16:$C$17,2,FALSE)</f>
        <v>2</v>
      </c>
      <c r="X42" s="20" t="s">
        <v>60</v>
      </c>
      <c r="Y42" s="20">
        <f>HLOOKUP(X42,[4]References!$E$13:$G$14,2,FALSE)</f>
        <v>1</v>
      </c>
      <c r="Z42" s="20">
        <f t="shared" si="0"/>
        <v>2</v>
      </c>
      <c r="AA42" s="20" t="str">
        <f t="shared" si="1"/>
        <v>Limited</v>
      </c>
      <c r="AB42" s="20">
        <f>IF(J42="Low",1,IF(J42="Medium",2,3))*IF(AA42="Strong",1,2)</f>
        <v>6</v>
      </c>
      <c r="AC42" s="20" t="str">
        <f t="shared" si="3"/>
        <v>Key</v>
      </c>
      <c r="AD42" s="20" t="s">
        <v>47</v>
      </c>
      <c r="AE42" s="77"/>
      <c r="AF42" s="77"/>
    </row>
    <row r="43" spans="1:32" s="22" customFormat="1" ht="30" x14ac:dyDescent="0.25">
      <c r="A43" s="21">
        <v>31</v>
      </c>
      <c r="B43" s="20" t="s">
        <v>669</v>
      </c>
      <c r="C43" s="20" t="s">
        <v>669</v>
      </c>
      <c r="D43" s="75" t="s">
        <v>670</v>
      </c>
      <c r="E43" s="21" t="s">
        <v>50</v>
      </c>
      <c r="F43" s="21">
        <v>4</v>
      </c>
      <c r="G43" s="21" t="s">
        <v>58</v>
      </c>
      <c r="H43" s="21">
        <v>2</v>
      </c>
      <c r="I43" s="21">
        <f t="shared" si="7"/>
        <v>8</v>
      </c>
      <c r="J43" s="20" t="str">
        <f t="shared" si="8"/>
        <v>High</v>
      </c>
      <c r="K43" s="21">
        <v>9</v>
      </c>
      <c r="L43" s="20" t="s">
        <v>373</v>
      </c>
      <c r="M43" s="21" t="s">
        <v>40</v>
      </c>
      <c r="N43" s="21" t="s">
        <v>40</v>
      </c>
      <c r="O43" s="21" t="s">
        <v>41</v>
      </c>
      <c r="P43" s="21" t="s">
        <v>40</v>
      </c>
      <c r="Q43" s="21" t="s">
        <v>40</v>
      </c>
      <c r="R43" s="21" t="s">
        <v>40</v>
      </c>
      <c r="S43" s="18" t="s">
        <v>671</v>
      </c>
      <c r="T43" s="21" t="s">
        <v>43</v>
      </c>
      <c r="U43" s="20" t="s">
        <v>44</v>
      </c>
      <c r="V43" s="20" t="s">
        <v>45</v>
      </c>
      <c r="W43" s="20">
        <v>2</v>
      </c>
      <c r="X43" s="20" t="s">
        <v>60</v>
      </c>
      <c r="Y43" s="20">
        <v>1</v>
      </c>
      <c r="Z43" s="20">
        <f t="shared" si="0"/>
        <v>2</v>
      </c>
      <c r="AA43" s="20" t="str">
        <f t="shared" si="1"/>
        <v>Limited</v>
      </c>
      <c r="AB43" s="20">
        <f t="shared" si="6"/>
        <v>6</v>
      </c>
      <c r="AC43" s="20" t="str">
        <f t="shared" si="3"/>
        <v>Key</v>
      </c>
      <c r="AD43" s="20" t="s">
        <v>47</v>
      </c>
      <c r="AE43" s="77"/>
      <c r="AF43" s="77"/>
    </row>
    <row r="44" spans="1:32" s="22" customFormat="1" ht="60" x14ac:dyDescent="0.25">
      <c r="A44" s="21">
        <v>32</v>
      </c>
      <c r="B44" s="20" t="s">
        <v>672</v>
      </c>
      <c r="C44" s="20" t="s">
        <v>672</v>
      </c>
      <c r="D44" s="75" t="s">
        <v>673</v>
      </c>
      <c r="E44" s="21" t="s">
        <v>50</v>
      </c>
      <c r="F44" s="21">
        <v>4</v>
      </c>
      <c r="G44" s="21" t="s">
        <v>71</v>
      </c>
      <c r="H44" s="21">
        <v>3</v>
      </c>
      <c r="I44" s="21">
        <f t="shared" si="7"/>
        <v>12</v>
      </c>
      <c r="J44" s="20" t="str">
        <f t="shared" si="8"/>
        <v>High</v>
      </c>
      <c r="K44" s="21">
        <v>9</v>
      </c>
      <c r="L44" s="20" t="s">
        <v>373</v>
      </c>
      <c r="M44" s="21" t="s">
        <v>40</v>
      </c>
      <c r="N44" s="21" t="s">
        <v>40</v>
      </c>
      <c r="O44" s="21" t="s">
        <v>41</v>
      </c>
      <c r="P44" s="21" t="s">
        <v>40</v>
      </c>
      <c r="Q44" s="21" t="s">
        <v>41</v>
      </c>
      <c r="R44" s="21" t="s">
        <v>40</v>
      </c>
      <c r="S44" s="18" t="s">
        <v>674</v>
      </c>
      <c r="T44" s="21" t="s">
        <v>43</v>
      </c>
      <c r="U44" s="20" t="s">
        <v>44</v>
      </c>
      <c r="V44" s="20" t="s">
        <v>45</v>
      </c>
      <c r="W44" s="20">
        <v>2</v>
      </c>
      <c r="X44" s="20" t="s">
        <v>60</v>
      </c>
      <c r="Y44" s="20">
        <v>1</v>
      </c>
      <c r="Z44" s="20">
        <f t="shared" si="0"/>
        <v>2</v>
      </c>
      <c r="AA44" s="20" t="str">
        <f t="shared" si="1"/>
        <v>Limited</v>
      </c>
      <c r="AB44" s="20">
        <f t="shared" si="6"/>
        <v>6</v>
      </c>
      <c r="AC44" s="20" t="str">
        <f t="shared" si="3"/>
        <v>Key</v>
      </c>
      <c r="AD44" s="20" t="s">
        <v>47</v>
      </c>
      <c r="AE44" s="77"/>
      <c r="AF44" s="77"/>
    </row>
    <row r="45" spans="1:32" s="22" customFormat="1" ht="62.25" customHeight="1" x14ac:dyDescent="0.25">
      <c r="A45" s="21">
        <v>33</v>
      </c>
      <c r="B45" s="20" t="s">
        <v>675</v>
      </c>
      <c r="C45" s="20" t="s">
        <v>675</v>
      </c>
      <c r="D45" s="75" t="s">
        <v>676</v>
      </c>
      <c r="E45" s="21" t="s">
        <v>50</v>
      </c>
      <c r="F45" s="21">
        <v>4</v>
      </c>
      <c r="G45" s="21" t="s">
        <v>38</v>
      </c>
      <c r="H45" s="21">
        <v>1</v>
      </c>
      <c r="I45" s="21">
        <f t="shared" si="7"/>
        <v>4</v>
      </c>
      <c r="J45" s="20" t="str">
        <f t="shared" si="8"/>
        <v>Medium</v>
      </c>
      <c r="K45" s="21">
        <v>9</v>
      </c>
      <c r="L45" s="20" t="s">
        <v>373</v>
      </c>
      <c r="M45" s="21" t="s">
        <v>40</v>
      </c>
      <c r="N45" s="21" t="s">
        <v>40</v>
      </c>
      <c r="O45" s="21" t="s">
        <v>40</v>
      </c>
      <c r="P45" s="21" t="s">
        <v>40</v>
      </c>
      <c r="Q45" s="21" t="s">
        <v>41</v>
      </c>
      <c r="R45" s="21" t="s">
        <v>40</v>
      </c>
      <c r="S45" s="18" t="s">
        <v>677</v>
      </c>
      <c r="T45" s="21" t="s">
        <v>43</v>
      </c>
      <c r="U45" s="20" t="s">
        <v>44</v>
      </c>
      <c r="V45" s="20" t="s">
        <v>45</v>
      </c>
      <c r="W45" s="20">
        <v>2</v>
      </c>
      <c r="X45" s="20" t="s">
        <v>60</v>
      </c>
      <c r="Y45" s="20">
        <v>1</v>
      </c>
      <c r="Z45" s="20">
        <f t="shared" si="0"/>
        <v>2</v>
      </c>
      <c r="AA45" s="20" t="str">
        <f t="shared" si="1"/>
        <v>Limited</v>
      </c>
      <c r="AB45" s="20">
        <f t="shared" si="6"/>
        <v>4</v>
      </c>
      <c r="AC45" s="20" t="str">
        <f t="shared" si="3"/>
        <v>Key</v>
      </c>
      <c r="AD45" s="20" t="s">
        <v>47</v>
      </c>
      <c r="AE45" s="77"/>
      <c r="AF45" s="77"/>
    </row>
    <row r="46" spans="1:32" s="22" customFormat="1" ht="60" x14ac:dyDescent="0.25">
      <c r="A46" s="21">
        <v>34</v>
      </c>
      <c r="B46" s="20" t="s">
        <v>678</v>
      </c>
      <c r="C46" s="18" t="s">
        <v>679</v>
      </c>
      <c r="D46" s="18" t="s">
        <v>680</v>
      </c>
      <c r="E46" s="21" t="s">
        <v>37</v>
      </c>
      <c r="F46" s="21">
        <v>3</v>
      </c>
      <c r="G46" s="21" t="s">
        <v>38</v>
      </c>
      <c r="H46" s="21">
        <v>1</v>
      </c>
      <c r="I46" s="21">
        <f t="shared" si="7"/>
        <v>3</v>
      </c>
      <c r="J46" s="20" t="str">
        <f t="shared" si="8"/>
        <v>Medium</v>
      </c>
      <c r="K46" s="21">
        <v>9</v>
      </c>
      <c r="L46" s="20" t="s">
        <v>373</v>
      </c>
      <c r="M46" s="21" t="s">
        <v>41</v>
      </c>
      <c r="N46" s="21" t="s">
        <v>40</v>
      </c>
      <c r="O46" s="21" t="s">
        <v>40</v>
      </c>
      <c r="P46" s="21" t="s">
        <v>40</v>
      </c>
      <c r="Q46" s="21" t="s">
        <v>40</v>
      </c>
      <c r="R46" s="21" t="s">
        <v>40</v>
      </c>
      <c r="S46" s="18" t="s">
        <v>681</v>
      </c>
      <c r="T46" s="21" t="s">
        <v>43</v>
      </c>
      <c r="U46" s="20" t="s">
        <v>44</v>
      </c>
      <c r="V46" s="20" t="s">
        <v>45</v>
      </c>
      <c r="W46" s="20">
        <v>2</v>
      </c>
      <c r="X46" s="20" t="s">
        <v>60</v>
      </c>
      <c r="Y46" s="20">
        <v>1</v>
      </c>
      <c r="Z46" s="20">
        <f t="shared" si="0"/>
        <v>2</v>
      </c>
      <c r="AA46" s="20" t="str">
        <f t="shared" si="1"/>
        <v>Limited</v>
      </c>
      <c r="AB46" s="20">
        <f t="shared" si="6"/>
        <v>4</v>
      </c>
      <c r="AC46" s="20" t="str">
        <f t="shared" si="3"/>
        <v>Key</v>
      </c>
      <c r="AD46" s="20" t="s">
        <v>47</v>
      </c>
      <c r="AE46" s="77"/>
      <c r="AF46" s="77"/>
    </row>
    <row r="47" spans="1:32" s="22" customFormat="1" ht="60" x14ac:dyDescent="0.25">
      <c r="A47" s="21">
        <v>35</v>
      </c>
      <c r="B47" s="18" t="s">
        <v>678</v>
      </c>
      <c r="C47" s="18" t="s">
        <v>679</v>
      </c>
      <c r="D47" s="18" t="s">
        <v>680</v>
      </c>
      <c r="E47" s="21" t="s">
        <v>37</v>
      </c>
      <c r="F47" s="21">
        <f>HLOOKUP(E47,[4]References!$E$3:$H$5,2,FALSE)</f>
        <v>3</v>
      </c>
      <c r="G47" s="21" t="s">
        <v>38</v>
      </c>
      <c r="H47" s="21">
        <f>VLOOKUP(G47,[4]References!$B$6:$D$8,2,FALSE)</f>
        <v>1</v>
      </c>
      <c r="I47" s="21">
        <f t="shared" si="7"/>
        <v>3</v>
      </c>
      <c r="J47" s="20" t="str">
        <f t="shared" si="8"/>
        <v>Medium</v>
      </c>
      <c r="K47" s="21">
        <v>9</v>
      </c>
      <c r="L47" s="20" t="s">
        <v>373</v>
      </c>
      <c r="M47" s="21" t="s">
        <v>41</v>
      </c>
      <c r="N47" s="21" t="s">
        <v>40</v>
      </c>
      <c r="O47" s="21" t="s">
        <v>40</v>
      </c>
      <c r="P47" s="21" t="s">
        <v>40</v>
      </c>
      <c r="Q47" s="21" t="s">
        <v>40</v>
      </c>
      <c r="R47" s="21" t="s">
        <v>40</v>
      </c>
      <c r="S47" s="18" t="s">
        <v>681</v>
      </c>
      <c r="T47" s="21" t="s">
        <v>43</v>
      </c>
      <c r="U47" s="20" t="s">
        <v>56</v>
      </c>
      <c r="V47" s="20" t="s">
        <v>45</v>
      </c>
      <c r="W47" s="20">
        <f>VLOOKUP(V47,[5]References!$B$16:$C$17,2,FALSE)</f>
        <v>2</v>
      </c>
      <c r="X47" s="20" t="s">
        <v>60</v>
      </c>
      <c r="Y47" s="20">
        <f>HLOOKUP(X47,[5]References!$E$13:$G$14,2,FALSE)</f>
        <v>1</v>
      </c>
      <c r="Z47" s="20">
        <f t="shared" si="0"/>
        <v>2</v>
      </c>
      <c r="AA47" s="20" t="str">
        <f t="shared" si="1"/>
        <v>Limited</v>
      </c>
      <c r="AB47" s="20">
        <f>IF(J47="Low",1,IF(J47="Medium",2,3))*IF(AA47="Strong",1,2)</f>
        <v>4</v>
      </c>
      <c r="AC47" s="20" t="str">
        <f t="shared" si="3"/>
        <v>Key</v>
      </c>
      <c r="AD47" s="20" t="s">
        <v>47</v>
      </c>
      <c r="AE47" s="77"/>
      <c r="AF47" s="77"/>
    </row>
    <row r="48" spans="1:32" s="22" customFormat="1" ht="30" x14ac:dyDescent="0.25">
      <c r="A48" s="21">
        <v>36</v>
      </c>
      <c r="B48" s="18" t="s">
        <v>682</v>
      </c>
      <c r="C48" s="18" t="s">
        <v>682</v>
      </c>
      <c r="D48" s="18" t="s">
        <v>683</v>
      </c>
      <c r="E48" s="21" t="s">
        <v>50</v>
      </c>
      <c r="F48" s="21">
        <f>HLOOKUP(E48,[4]References!$E$3:$H$5,2,FALSE)</f>
        <v>4</v>
      </c>
      <c r="G48" s="21" t="s">
        <v>38</v>
      </c>
      <c r="H48" s="21">
        <f>VLOOKUP(G48,[4]References!$B$6:$D$8,2,FALSE)</f>
        <v>1</v>
      </c>
      <c r="I48" s="21">
        <f t="shared" si="7"/>
        <v>4</v>
      </c>
      <c r="J48" s="20" t="str">
        <f t="shared" si="8"/>
        <v>Medium</v>
      </c>
      <c r="K48" s="21">
        <v>9</v>
      </c>
      <c r="L48" s="20" t="s">
        <v>373</v>
      </c>
      <c r="M48" s="21" t="s">
        <v>41</v>
      </c>
      <c r="N48" s="21" t="s">
        <v>40</v>
      </c>
      <c r="O48" s="21" t="s">
        <v>40</v>
      </c>
      <c r="P48" s="21" t="s">
        <v>40</v>
      </c>
      <c r="Q48" s="21" t="s">
        <v>41</v>
      </c>
      <c r="R48" s="21" t="s">
        <v>40</v>
      </c>
      <c r="S48" s="18" t="s">
        <v>684</v>
      </c>
      <c r="T48" s="21" t="s">
        <v>43</v>
      </c>
      <c r="U48" s="20" t="s">
        <v>56</v>
      </c>
      <c r="V48" s="20" t="s">
        <v>45</v>
      </c>
      <c r="W48" s="20">
        <f>VLOOKUP(V48,[5]References!$B$16:$C$17,2,FALSE)</f>
        <v>2</v>
      </c>
      <c r="X48" s="20" t="s">
        <v>60</v>
      </c>
      <c r="Y48" s="20">
        <f>HLOOKUP(X48,[5]References!$E$13:$G$14,2,FALSE)</f>
        <v>1</v>
      </c>
      <c r="Z48" s="20">
        <f t="shared" si="0"/>
        <v>2</v>
      </c>
      <c r="AA48" s="20" t="str">
        <f t="shared" si="1"/>
        <v>Limited</v>
      </c>
      <c r="AB48" s="20">
        <f>IF(J48="Low",1,IF(J48="Medium",2,3))*IF(AA48="Strong",1,2)</f>
        <v>4</v>
      </c>
      <c r="AC48" s="20" t="str">
        <f t="shared" si="3"/>
        <v>Key</v>
      </c>
      <c r="AD48" s="20" t="s">
        <v>47</v>
      </c>
      <c r="AE48" s="77"/>
      <c r="AF48" s="77"/>
    </row>
    <row r="49" spans="1:32" s="22" customFormat="1" ht="45" x14ac:dyDescent="0.25">
      <c r="A49" s="21">
        <v>37</v>
      </c>
      <c r="B49" s="20" t="s">
        <v>685</v>
      </c>
      <c r="C49" s="18" t="s">
        <v>686</v>
      </c>
      <c r="D49" s="18" t="s">
        <v>687</v>
      </c>
      <c r="E49" s="21" t="s">
        <v>50</v>
      </c>
      <c r="F49" s="21">
        <v>4</v>
      </c>
      <c r="G49" s="21" t="s">
        <v>38</v>
      </c>
      <c r="H49" s="21">
        <v>1</v>
      </c>
      <c r="I49" s="21">
        <f t="shared" si="7"/>
        <v>4</v>
      </c>
      <c r="J49" s="20" t="str">
        <f t="shared" si="8"/>
        <v>Medium</v>
      </c>
      <c r="K49" s="21">
        <v>9</v>
      </c>
      <c r="L49" s="20" t="s">
        <v>373</v>
      </c>
      <c r="M49" s="21" t="s">
        <v>41</v>
      </c>
      <c r="N49" s="21" t="s">
        <v>40</v>
      </c>
      <c r="O49" s="21" t="s">
        <v>40</v>
      </c>
      <c r="P49" s="21" t="s">
        <v>40</v>
      </c>
      <c r="Q49" s="21" t="s">
        <v>41</v>
      </c>
      <c r="R49" s="21" t="s">
        <v>40</v>
      </c>
      <c r="S49" s="18" t="s">
        <v>688</v>
      </c>
      <c r="T49" s="21" t="s">
        <v>43</v>
      </c>
      <c r="U49" s="20" t="s">
        <v>44</v>
      </c>
      <c r="V49" s="20" t="s">
        <v>45</v>
      </c>
      <c r="W49" s="20">
        <v>2</v>
      </c>
      <c r="X49" s="20" t="s">
        <v>46</v>
      </c>
      <c r="Y49" s="20">
        <v>3</v>
      </c>
      <c r="Z49" s="20">
        <f t="shared" si="0"/>
        <v>6</v>
      </c>
      <c r="AA49" s="20" t="str">
        <f t="shared" si="1"/>
        <v>Strong</v>
      </c>
      <c r="AB49" s="20">
        <f t="shared" si="6"/>
        <v>2</v>
      </c>
      <c r="AC49" s="20" t="str">
        <f t="shared" si="3"/>
        <v>non-Key</v>
      </c>
      <c r="AD49" s="20" t="s">
        <v>47</v>
      </c>
      <c r="AE49" s="77"/>
      <c r="AF49" s="77"/>
    </row>
    <row r="50" spans="1:32" s="22" customFormat="1" ht="45" x14ac:dyDescent="0.25">
      <c r="A50" s="21">
        <v>38</v>
      </c>
      <c r="B50" s="18" t="s">
        <v>685</v>
      </c>
      <c r="C50" s="18" t="s">
        <v>686</v>
      </c>
      <c r="D50" s="18" t="s">
        <v>687</v>
      </c>
      <c r="E50" s="21" t="s">
        <v>50</v>
      </c>
      <c r="F50" s="21">
        <f>HLOOKUP(E50,[4]References!$E$3:$H$5,2,FALSE)</f>
        <v>4</v>
      </c>
      <c r="G50" s="21" t="s">
        <v>38</v>
      </c>
      <c r="H50" s="21">
        <f>VLOOKUP(G50,[4]References!$B$6:$D$8,2,FALSE)</f>
        <v>1</v>
      </c>
      <c r="I50" s="21">
        <f t="shared" si="7"/>
        <v>4</v>
      </c>
      <c r="J50" s="20" t="str">
        <f t="shared" si="8"/>
        <v>Medium</v>
      </c>
      <c r="K50" s="21">
        <v>9</v>
      </c>
      <c r="L50" s="20" t="s">
        <v>373</v>
      </c>
      <c r="M50" s="21" t="s">
        <v>41</v>
      </c>
      <c r="N50" s="21" t="s">
        <v>40</v>
      </c>
      <c r="O50" s="21" t="s">
        <v>40</v>
      </c>
      <c r="P50" s="21" t="s">
        <v>40</v>
      </c>
      <c r="Q50" s="21" t="s">
        <v>41</v>
      </c>
      <c r="R50" s="21" t="s">
        <v>40</v>
      </c>
      <c r="S50" s="18" t="s">
        <v>688</v>
      </c>
      <c r="T50" s="21" t="s">
        <v>43</v>
      </c>
      <c r="U50" s="20" t="s">
        <v>56</v>
      </c>
      <c r="V50" s="20" t="s">
        <v>45</v>
      </c>
      <c r="W50" s="20">
        <f>VLOOKUP(V50,[5]References!$B$16:$C$17,2,FALSE)</f>
        <v>2</v>
      </c>
      <c r="X50" s="20" t="s">
        <v>46</v>
      </c>
      <c r="Y50" s="20">
        <f>HLOOKUP(X50,[5]References!$E$13:$G$14,2,FALSE)</f>
        <v>3</v>
      </c>
      <c r="Z50" s="20">
        <f t="shared" si="0"/>
        <v>6</v>
      </c>
      <c r="AA50" s="20" t="str">
        <f t="shared" si="1"/>
        <v>Strong</v>
      </c>
      <c r="AB50" s="20">
        <f>IF(J50="Low",1,IF(J50="Medium",2,3))*IF(AA50="Strong",1,2)</f>
        <v>2</v>
      </c>
      <c r="AC50" s="20" t="str">
        <f t="shared" si="3"/>
        <v>non-Key</v>
      </c>
      <c r="AD50" s="20" t="s">
        <v>47</v>
      </c>
      <c r="AE50" s="77"/>
      <c r="AF50" s="77"/>
    </row>
    <row r="51" spans="1:32" s="22" customFormat="1" ht="135" x14ac:dyDescent="0.25">
      <c r="A51" s="21">
        <v>39</v>
      </c>
      <c r="B51" s="20" t="s">
        <v>689</v>
      </c>
      <c r="C51" s="20" t="s">
        <v>689</v>
      </c>
      <c r="D51" s="18" t="s">
        <v>690</v>
      </c>
      <c r="E51" s="21" t="s">
        <v>37</v>
      </c>
      <c r="F51" s="21">
        <v>3</v>
      </c>
      <c r="G51" s="21" t="s">
        <v>38</v>
      </c>
      <c r="H51" s="21">
        <v>1</v>
      </c>
      <c r="I51" s="21">
        <f t="shared" si="7"/>
        <v>3</v>
      </c>
      <c r="J51" s="20" t="str">
        <f t="shared" si="8"/>
        <v>Medium</v>
      </c>
      <c r="K51" s="21">
        <v>9</v>
      </c>
      <c r="L51" s="20" t="s">
        <v>373</v>
      </c>
      <c r="M51" s="21" t="s">
        <v>41</v>
      </c>
      <c r="N51" s="21" t="s">
        <v>40</v>
      </c>
      <c r="O51" s="21" t="s">
        <v>40</v>
      </c>
      <c r="P51" s="21" t="s">
        <v>40</v>
      </c>
      <c r="Q51" s="21" t="s">
        <v>40</v>
      </c>
      <c r="R51" s="21" t="s">
        <v>40</v>
      </c>
      <c r="S51" s="18" t="s">
        <v>691</v>
      </c>
      <c r="T51" s="21" t="s">
        <v>43</v>
      </c>
      <c r="U51" s="20" t="s">
        <v>44</v>
      </c>
      <c r="V51" s="20" t="s">
        <v>45</v>
      </c>
      <c r="W51" s="20">
        <v>2</v>
      </c>
      <c r="X51" s="20" t="s">
        <v>60</v>
      </c>
      <c r="Y51" s="20">
        <v>1</v>
      </c>
      <c r="Z51" s="20">
        <f t="shared" si="0"/>
        <v>2</v>
      </c>
      <c r="AA51" s="20" t="str">
        <f t="shared" si="1"/>
        <v>Limited</v>
      </c>
      <c r="AB51" s="20">
        <f t="shared" si="6"/>
        <v>4</v>
      </c>
      <c r="AC51" s="20" t="str">
        <f t="shared" si="3"/>
        <v>Key</v>
      </c>
      <c r="AD51" s="20" t="s">
        <v>47</v>
      </c>
      <c r="AE51" s="77"/>
      <c r="AF51" s="77"/>
    </row>
    <row r="52" spans="1:32" ht="56.25" customHeight="1" x14ac:dyDescent="0.25">
      <c r="A52" s="103">
        <v>40</v>
      </c>
      <c r="B52" s="119" t="s">
        <v>73</v>
      </c>
      <c r="C52" s="119" t="s">
        <v>74</v>
      </c>
      <c r="D52" s="119" t="s">
        <v>75</v>
      </c>
      <c r="E52" s="120" t="s">
        <v>37</v>
      </c>
      <c r="F52" s="103">
        <f>HLOOKUP(E52,[3]References!$E$3:$H$5,2,FALSE)</f>
        <v>3</v>
      </c>
      <c r="G52" s="120" t="s">
        <v>38</v>
      </c>
      <c r="H52" s="103">
        <f>VLOOKUP(G52,[3]References!$B$6:$D$8,2,FALSE)</f>
        <v>1</v>
      </c>
      <c r="I52" s="103">
        <f t="shared" si="7"/>
        <v>3</v>
      </c>
      <c r="J52" s="93" t="str">
        <f t="shared" si="8"/>
        <v>Medium</v>
      </c>
      <c r="K52" s="103"/>
      <c r="L52" s="103"/>
      <c r="M52" s="103" t="s">
        <v>76</v>
      </c>
      <c r="N52" s="103" t="s">
        <v>77</v>
      </c>
      <c r="O52" s="103" t="s">
        <v>40</v>
      </c>
      <c r="P52" s="103" t="s">
        <v>40</v>
      </c>
      <c r="Q52" s="103" t="s">
        <v>76</v>
      </c>
      <c r="R52" s="103" t="s">
        <v>41</v>
      </c>
      <c r="S52" s="83" t="s">
        <v>78</v>
      </c>
      <c r="T52" s="21" t="s">
        <v>43</v>
      </c>
      <c r="U52" s="120" t="s">
        <v>79</v>
      </c>
      <c r="V52" s="120" t="s">
        <v>45</v>
      </c>
      <c r="W52" s="93">
        <f>VLOOKUP(V52,[2]References!$B$16:$C$17,2,FALSE)</f>
        <v>2</v>
      </c>
      <c r="X52" s="119" t="s">
        <v>80</v>
      </c>
      <c r="Y52" s="93">
        <f>HLOOKUP(X52,[2]References!$E$13:$G$14,2,FALSE)</f>
        <v>2</v>
      </c>
      <c r="Z52" s="93">
        <f t="shared" si="0"/>
        <v>4</v>
      </c>
      <c r="AA52" s="93" t="str">
        <f t="shared" si="1"/>
        <v>Strong</v>
      </c>
      <c r="AB52" s="93">
        <f t="shared" si="6"/>
        <v>2</v>
      </c>
      <c r="AC52" s="93" t="str">
        <f t="shared" si="3"/>
        <v>non-Key</v>
      </c>
      <c r="AD52" s="120" t="s">
        <v>47</v>
      </c>
      <c r="AE52" s="55"/>
      <c r="AF52" s="55"/>
    </row>
    <row r="53" spans="1:32" ht="60" customHeight="1" x14ac:dyDescent="0.25">
      <c r="A53" s="103"/>
      <c r="B53" s="119"/>
      <c r="C53" s="119"/>
      <c r="D53" s="119"/>
      <c r="E53" s="120"/>
      <c r="F53" s="103"/>
      <c r="G53" s="120"/>
      <c r="H53" s="103"/>
      <c r="I53" s="103"/>
      <c r="J53" s="93"/>
      <c r="K53" s="103"/>
      <c r="L53" s="103"/>
      <c r="M53" s="103"/>
      <c r="N53" s="103"/>
      <c r="O53" s="103"/>
      <c r="P53" s="103"/>
      <c r="Q53" s="103"/>
      <c r="R53" s="103"/>
      <c r="S53" s="84" t="s">
        <v>81</v>
      </c>
      <c r="T53" s="21" t="s">
        <v>43</v>
      </c>
      <c r="U53" s="120"/>
      <c r="V53" s="120"/>
      <c r="W53" s="93"/>
      <c r="X53" s="119"/>
      <c r="Y53" s="93"/>
      <c r="Z53" s="93"/>
      <c r="AA53" s="93"/>
      <c r="AB53" s="93"/>
      <c r="AC53" s="93"/>
      <c r="AD53" s="120"/>
      <c r="AE53" s="55"/>
      <c r="AF53" s="55"/>
    </row>
    <row r="54" spans="1:32" ht="30" x14ac:dyDescent="0.25">
      <c r="A54" s="103"/>
      <c r="B54" s="119"/>
      <c r="C54" s="119"/>
      <c r="D54" s="119"/>
      <c r="E54" s="120"/>
      <c r="F54" s="103"/>
      <c r="G54" s="120"/>
      <c r="H54" s="103"/>
      <c r="I54" s="103"/>
      <c r="J54" s="93"/>
      <c r="K54" s="103"/>
      <c r="L54" s="103"/>
      <c r="M54" s="103"/>
      <c r="N54" s="103"/>
      <c r="O54" s="103"/>
      <c r="P54" s="103"/>
      <c r="Q54" s="103"/>
      <c r="R54" s="103"/>
      <c r="S54" s="84" t="s">
        <v>82</v>
      </c>
      <c r="T54" s="21" t="s">
        <v>43</v>
      </c>
      <c r="U54" s="120"/>
      <c r="V54" s="120"/>
      <c r="W54" s="93"/>
      <c r="X54" s="119"/>
      <c r="Y54" s="93"/>
      <c r="Z54" s="93"/>
      <c r="AA54" s="93"/>
      <c r="AB54" s="93"/>
      <c r="AC54" s="93"/>
      <c r="AD54" s="120"/>
      <c r="AE54" s="55"/>
      <c r="AF54" s="55"/>
    </row>
  </sheetData>
  <mergeCells count="151">
    <mergeCell ref="K52:K54"/>
    <mergeCell ref="Z52:Z54"/>
    <mergeCell ref="AA52:AA54"/>
    <mergeCell ref="AB52:AB54"/>
    <mergeCell ref="AC52:AC54"/>
    <mergeCell ref="AD52:AD54"/>
    <mergeCell ref="R52:R54"/>
    <mergeCell ref="U52:U54"/>
    <mergeCell ref="V52:V54"/>
    <mergeCell ref="W52:W54"/>
    <mergeCell ref="X52:X54"/>
    <mergeCell ref="Y52:Y54"/>
    <mergeCell ref="R41:R42"/>
    <mergeCell ref="S41:S42"/>
    <mergeCell ref="A52:A54"/>
    <mergeCell ref="B52:B54"/>
    <mergeCell ref="C52:C54"/>
    <mergeCell ref="D52:D54"/>
    <mergeCell ref="E52:E54"/>
    <mergeCell ref="J41:J42"/>
    <mergeCell ref="K41:K42"/>
    <mergeCell ref="L41:L42"/>
    <mergeCell ref="M41:M42"/>
    <mergeCell ref="N41:N42"/>
    <mergeCell ref="O41:O42"/>
    <mergeCell ref="L52:L54"/>
    <mergeCell ref="M52:M54"/>
    <mergeCell ref="N52:N54"/>
    <mergeCell ref="O52:O54"/>
    <mergeCell ref="P52:P54"/>
    <mergeCell ref="Q52:Q54"/>
    <mergeCell ref="F52:F54"/>
    <mergeCell ref="G52:G54"/>
    <mergeCell ref="H52:H54"/>
    <mergeCell ref="I52:I54"/>
    <mergeCell ref="J52:J54"/>
    <mergeCell ref="R18:R20"/>
    <mergeCell ref="A41:A42"/>
    <mergeCell ref="B41:B42"/>
    <mergeCell ref="C41:C42"/>
    <mergeCell ref="D41:D42"/>
    <mergeCell ref="E41:E42"/>
    <mergeCell ref="F41:F42"/>
    <mergeCell ref="G41:G42"/>
    <mergeCell ref="H41:H42"/>
    <mergeCell ref="I41:I42"/>
    <mergeCell ref="L18:L20"/>
    <mergeCell ref="M18:M20"/>
    <mergeCell ref="N18:N20"/>
    <mergeCell ref="O18:O20"/>
    <mergeCell ref="P18:P20"/>
    <mergeCell ref="Q18:Q20"/>
    <mergeCell ref="F18:F20"/>
    <mergeCell ref="G18:G20"/>
    <mergeCell ref="H18:H20"/>
    <mergeCell ref="I18:I20"/>
    <mergeCell ref="J18:J20"/>
    <mergeCell ref="K18:K20"/>
    <mergeCell ref="P41:P42"/>
    <mergeCell ref="Q41:Q42"/>
    <mergeCell ref="M16:M17"/>
    <mergeCell ref="A18:A20"/>
    <mergeCell ref="B18:B20"/>
    <mergeCell ref="C18:C20"/>
    <mergeCell ref="D18:D20"/>
    <mergeCell ref="E18:E20"/>
    <mergeCell ref="H16:H17"/>
    <mergeCell ref="I16:I17"/>
    <mergeCell ref="J16:J17"/>
    <mergeCell ref="K16:K17"/>
    <mergeCell ref="A11:A12"/>
    <mergeCell ref="B11:B12"/>
    <mergeCell ref="P13:P14"/>
    <mergeCell ref="Q13:Q14"/>
    <mergeCell ref="R13:R14"/>
    <mergeCell ref="A16:A17"/>
    <mergeCell ref="B16:B17"/>
    <mergeCell ref="C16:C17"/>
    <mergeCell ref="D16:D17"/>
    <mergeCell ref="E16:E17"/>
    <mergeCell ref="F16:F17"/>
    <mergeCell ref="G16:G17"/>
    <mergeCell ref="J13:J14"/>
    <mergeCell ref="K13:K14"/>
    <mergeCell ref="L13:L14"/>
    <mergeCell ref="M13:M14"/>
    <mergeCell ref="N13:N14"/>
    <mergeCell ref="O13:O14"/>
    <mergeCell ref="N16:N17"/>
    <mergeCell ref="O16:O17"/>
    <mergeCell ref="P16:P17"/>
    <mergeCell ref="Q16:Q17"/>
    <mergeCell ref="R16:R17"/>
    <mergeCell ref="L16:L17"/>
    <mergeCell ref="N11:N12"/>
    <mergeCell ref="O11:O12"/>
    <mergeCell ref="P11:P12"/>
    <mergeCell ref="Q11:Q12"/>
    <mergeCell ref="R11:R12"/>
    <mergeCell ref="G11:G12"/>
    <mergeCell ref="H11:H12"/>
    <mergeCell ref="I11:I12"/>
    <mergeCell ref="J11:J12"/>
    <mergeCell ref="K11:K12"/>
    <mergeCell ref="L11:L12"/>
    <mergeCell ref="A13:A14"/>
    <mergeCell ref="B13:B14"/>
    <mergeCell ref="C13:C14"/>
    <mergeCell ref="D13:D14"/>
    <mergeCell ref="E13:E14"/>
    <mergeCell ref="F13:F14"/>
    <mergeCell ref="G13:G14"/>
    <mergeCell ref="H13:H14"/>
    <mergeCell ref="I13:I14"/>
    <mergeCell ref="C11:C12"/>
    <mergeCell ref="D11:D12"/>
    <mergeCell ref="E11:E12"/>
    <mergeCell ref="F11:F12"/>
    <mergeCell ref="AD4:AD5"/>
    <mergeCell ref="A9:A10"/>
    <mergeCell ref="B9:B10"/>
    <mergeCell ref="C9:C10"/>
    <mergeCell ref="D9:D10"/>
    <mergeCell ref="X4:X5"/>
    <mergeCell ref="Y4:Y5"/>
    <mergeCell ref="Z4:Z5"/>
    <mergeCell ref="AA4:AA5"/>
    <mergeCell ref="AB4:AB5"/>
    <mergeCell ref="AC4:AC5"/>
    <mergeCell ref="M4:R4"/>
    <mergeCell ref="S4:S5"/>
    <mergeCell ref="T4:T5"/>
    <mergeCell ref="U4:U5"/>
    <mergeCell ref="V4:V5"/>
    <mergeCell ref="W4:W5"/>
    <mergeCell ref="F4:F5"/>
    <mergeCell ref="G4:G5"/>
    <mergeCell ref="M11:M12"/>
    <mergeCell ref="AE4:AE5"/>
    <mergeCell ref="AF4:AF5"/>
    <mergeCell ref="J9:J10"/>
    <mergeCell ref="H4:H5"/>
    <mergeCell ref="I4:I5"/>
    <mergeCell ref="J4:J5"/>
    <mergeCell ref="K4:L4"/>
    <mergeCell ref="A2:C2"/>
    <mergeCell ref="A4:A5"/>
    <mergeCell ref="B4:B5"/>
    <mergeCell ref="C4:C5"/>
    <mergeCell ref="D4:D5"/>
    <mergeCell ref="E4:E5"/>
  </mergeCells>
  <conditionalFormatting sqref="J6:J9">
    <cfRule type="cellIs" dxfId="595" priority="40" operator="equal">
      <formula>"Low"</formula>
    </cfRule>
    <cfRule type="cellIs" dxfId="594" priority="39" operator="equal">
      <formula>"Medium"</formula>
    </cfRule>
    <cfRule type="cellIs" dxfId="593" priority="38" operator="equal">
      <formula>"High"</formula>
    </cfRule>
  </conditionalFormatting>
  <conditionalFormatting sqref="J9">
    <cfRule type="colorScale" priority="41">
      <colorScale>
        <cfvo type="min"/>
        <cfvo type="percentile" val="50"/>
        <cfvo type="max"/>
        <color rgb="FFF8696B"/>
        <color rgb="FFFFEB84"/>
        <color rgb="FF63BE7B"/>
      </colorScale>
    </cfRule>
  </conditionalFormatting>
  <conditionalFormatting sqref="J11">
    <cfRule type="cellIs" dxfId="592" priority="21" operator="equal">
      <formula>"Medium"</formula>
    </cfRule>
    <cfRule type="cellIs" dxfId="591" priority="22" operator="equal">
      <formula>"Low"</formula>
    </cfRule>
    <cfRule type="cellIs" dxfId="590" priority="20" operator="equal">
      <formula>"High"</formula>
    </cfRule>
  </conditionalFormatting>
  <conditionalFormatting sqref="J13">
    <cfRule type="cellIs" dxfId="589" priority="49" operator="equal">
      <formula>"Medium"</formula>
    </cfRule>
    <cfRule type="cellIs" dxfId="588" priority="50" operator="equal">
      <formula>"Low"</formula>
    </cfRule>
    <cfRule type="colorScale" priority="51">
      <colorScale>
        <cfvo type="min"/>
        <cfvo type="percentile" val="50"/>
        <cfvo type="max"/>
        <color rgb="FFF8696B"/>
        <color rgb="FFFFEB84"/>
        <color rgb="FF63BE7B"/>
      </colorScale>
    </cfRule>
    <cfRule type="cellIs" dxfId="587" priority="48" operator="equal">
      <formula>"High"</formula>
    </cfRule>
  </conditionalFormatting>
  <conditionalFormatting sqref="J15">
    <cfRule type="colorScale" priority="4">
      <colorScale>
        <cfvo type="min"/>
        <cfvo type="percentile" val="50"/>
        <cfvo type="max"/>
        <color rgb="FFF8696B"/>
        <color rgb="FFFFEB84"/>
        <color rgb="FF63BE7B"/>
      </colorScale>
    </cfRule>
  </conditionalFormatting>
  <conditionalFormatting sqref="J15:J16">
    <cfRule type="cellIs" dxfId="586" priority="1" operator="equal">
      <formula>"High"</formula>
    </cfRule>
    <cfRule type="cellIs" dxfId="585" priority="2" operator="equal">
      <formula>"Medium"</formula>
    </cfRule>
    <cfRule type="cellIs" dxfId="584" priority="3" operator="equal">
      <formula>"Low"</formula>
    </cfRule>
  </conditionalFormatting>
  <conditionalFormatting sqref="J18:J19">
    <cfRule type="cellIs" dxfId="583" priority="69" operator="equal">
      <formula>"High"</formula>
    </cfRule>
    <cfRule type="cellIs" dxfId="582" priority="70" operator="equal">
      <formula>"Medium"</formula>
    </cfRule>
    <cfRule type="cellIs" dxfId="581" priority="71" operator="equal">
      <formula>"Low"</formula>
    </cfRule>
    <cfRule type="colorScale" priority="72">
      <colorScale>
        <cfvo type="min"/>
        <cfvo type="percentile" val="50"/>
        <cfvo type="max"/>
        <color rgb="FFF8696B"/>
        <color rgb="FFFFEB84"/>
        <color rgb="FF63BE7B"/>
      </colorScale>
    </cfRule>
  </conditionalFormatting>
  <conditionalFormatting sqref="J21">
    <cfRule type="colorScale" priority="85">
      <colorScale>
        <cfvo type="min"/>
        <cfvo type="percentile" val="50"/>
        <cfvo type="max"/>
        <color rgb="FFF8696B"/>
        <color rgb="FFFFEB84"/>
        <color rgb="FF63BE7B"/>
      </colorScale>
    </cfRule>
  </conditionalFormatting>
  <conditionalFormatting sqref="J21:J52">
    <cfRule type="cellIs" dxfId="580" priority="11" operator="equal">
      <formula>"Low"</formula>
    </cfRule>
    <cfRule type="cellIs" dxfId="579" priority="9" operator="equal">
      <formula>"High"</formula>
    </cfRule>
    <cfRule type="cellIs" dxfId="578" priority="10" operator="equal">
      <formula>"Medium"</formula>
    </cfRule>
  </conditionalFormatting>
  <conditionalFormatting sqref="J22">
    <cfRule type="colorScale" priority="75">
      <colorScale>
        <cfvo type="min"/>
        <cfvo type="percentile" val="50"/>
        <cfvo type="max"/>
        <color rgb="FFF8696B"/>
        <color rgb="FFFFEB84"/>
        <color rgb="FF63BE7B"/>
      </colorScale>
    </cfRule>
  </conditionalFormatting>
  <conditionalFormatting sqref="J23">
    <cfRule type="colorScale" priority="43">
      <colorScale>
        <cfvo type="min"/>
        <cfvo type="percentile" val="50"/>
        <cfvo type="max"/>
        <color rgb="FFF8696B"/>
        <color rgb="FFFFEB84"/>
        <color rgb="FF63BE7B"/>
      </colorScale>
    </cfRule>
  </conditionalFormatting>
  <conditionalFormatting sqref="J24">
    <cfRule type="colorScale" priority="42">
      <colorScale>
        <cfvo type="min"/>
        <cfvo type="percentile" val="50"/>
        <cfvo type="max"/>
        <color rgb="FFF8696B"/>
        <color rgb="FFFFEB84"/>
        <color rgb="FF63BE7B"/>
      </colorScale>
    </cfRule>
  </conditionalFormatting>
  <conditionalFormatting sqref="J25">
    <cfRule type="colorScale" priority="86">
      <colorScale>
        <cfvo type="min"/>
        <cfvo type="percentile" val="50"/>
        <cfvo type="max"/>
        <color rgb="FFF8696B"/>
        <color rgb="FFFFEB84"/>
        <color rgb="FF63BE7B"/>
      </colorScale>
    </cfRule>
  </conditionalFormatting>
  <conditionalFormatting sqref="J26">
    <cfRule type="colorScale" priority="87">
      <colorScale>
        <cfvo type="min"/>
        <cfvo type="percentile" val="50"/>
        <cfvo type="max"/>
        <color rgb="FFF8696B"/>
        <color rgb="FFFFEB84"/>
        <color rgb="FF63BE7B"/>
      </colorScale>
    </cfRule>
  </conditionalFormatting>
  <conditionalFormatting sqref="J27">
    <cfRule type="colorScale" priority="77">
      <colorScale>
        <cfvo type="min"/>
        <cfvo type="percentile" val="50"/>
        <cfvo type="max"/>
        <color rgb="FFF8696B"/>
        <color rgb="FFFFEB84"/>
        <color rgb="FF63BE7B"/>
      </colorScale>
    </cfRule>
  </conditionalFormatting>
  <conditionalFormatting sqref="J28">
    <cfRule type="colorScale" priority="76">
      <colorScale>
        <cfvo type="min"/>
        <cfvo type="percentile" val="50"/>
        <cfvo type="max"/>
        <color rgb="FFF8696B"/>
        <color rgb="FFFFEB84"/>
        <color rgb="FF63BE7B"/>
      </colorScale>
    </cfRule>
  </conditionalFormatting>
  <conditionalFormatting sqref="J29">
    <cfRule type="colorScale" priority="88">
      <colorScale>
        <cfvo type="min"/>
        <cfvo type="percentile" val="50"/>
        <cfvo type="max"/>
        <color rgb="FFF8696B"/>
        <color rgb="FFFFEB84"/>
        <color rgb="FF63BE7B"/>
      </colorScale>
    </cfRule>
  </conditionalFormatting>
  <conditionalFormatting sqref="J30:J31">
    <cfRule type="colorScale" priority="78">
      <colorScale>
        <cfvo type="min"/>
        <cfvo type="percentile" val="50"/>
        <cfvo type="max"/>
        <color rgb="FFF8696B"/>
        <color rgb="FFFFEB84"/>
        <color rgb="FF63BE7B"/>
      </colorScale>
    </cfRule>
  </conditionalFormatting>
  <conditionalFormatting sqref="J32">
    <cfRule type="colorScale" priority="89">
      <colorScale>
        <cfvo type="min"/>
        <cfvo type="percentile" val="50"/>
        <cfvo type="max"/>
        <color rgb="FFF8696B"/>
        <color rgb="FFFFEB84"/>
        <color rgb="FF63BE7B"/>
      </colorScale>
    </cfRule>
  </conditionalFormatting>
  <conditionalFormatting sqref="J33">
    <cfRule type="colorScale" priority="79">
      <colorScale>
        <cfvo type="min"/>
        <cfvo type="percentile" val="50"/>
        <cfvo type="max"/>
        <color rgb="FFF8696B"/>
        <color rgb="FFFFEB84"/>
        <color rgb="FF63BE7B"/>
      </colorScale>
    </cfRule>
  </conditionalFormatting>
  <conditionalFormatting sqref="J34">
    <cfRule type="colorScale" priority="80">
      <colorScale>
        <cfvo type="min"/>
        <cfvo type="percentile" val="50"/>
        <cfvo type="max"/>
        <color rgb="FFF8696B"/>
        <color rgb="FFFFEB84"/>
        <color rgb="FF63BE7B"/>
      </colorScale>
    </cfRule>
  </conditionalFormatting>
  <conditionalFormatting sqref="J35">
    <cfRule type="colorScale" priority="90">
      <colorScale>
        <cfvo type="min"/>
        <cfvo type="percentile" val="50"/>
        <cfvo type="max"/>
        <color rgb="FFF8696B"/>
        <color rgb="FFFFEB84"/>
        <color rgb="FF63BE7B"/>
      </colorScale>
    </cfRule>
  </conditionalFormatting>
  <conditionalFormatting sqref="J36">
    <cfRule type="colorScale" priority="91">
      <colorScale>
        <cfvo type="min"/>
        <cfvo type="percentile" val="50"/>
        <cfvo type="max"/>
        <color rgb="FFF8696B"/>
        <color rgb="FFFFEB84"/>
        <color rgb="FF63BE7B"/>
      </colorScale>
    </cfRule>
  </conditionalFormatting>
  <conditionalFormatting sqref="J37">
    <cfRule type="colorScale" priority="92">
      <colorScale>
        <cfvo type="min"/>
        <cfvo type="percentile" val="50"/>
        <cfvo type="max"/>
        <color rgb="FFF8696B"/>
        <color rgb="FFFFEB84"/>
        <color rgb="FF63BE7B"/>
      </colorScale>
    </cfRule>
  </conditionalFormatting>
  <conditionalFormatting sqref="J38">
    <cfRule type="colorScale" priority="81">
      <colorScale>
        <cfvo type="min"/>
        <cfvo type="percentile" val="50"/>
        <cfvo type="max"/>
        <color rgb="FFF8696B"/>
        <color rgb="FFFFEB84"/>
        <color rgb="FF63BE7B"/>
      </colorScale>
    </cfRule>
  </conditionalFormatting>
  <conditionalFormatting sqref="J39">
    <cfRule type="colorScale" priority="82">
      <colorScale>
        <cfvo type="min"/>
        <cfvo type="percentile" val="50"/>
        <cfvo type="max"/>
        <color rgb="FFF8696B"/>
        <color rgb="FFFFEB84"/>
        <color rgb="FF63BE7B"/>
      </colorScale>
    </cfRule>
  </conditionalFormatting>
  <conditionalFormatting sqref="J40">
    <cfRule type="colorScale" priority="83">
      <colorScale>
        <cfvo type="min"/>
        <cfvo type="percentile" val="50"/>
        <cfvo type="max"/>
        <color rgb="FFF8696B"/>
        <color rgb="FFFFEB84"/>
        <color rgb="FF63BE7B"/>
      </colorScale>
    </cfRule>
  </conditionalFormatting>
  <conditionalFormatting sqref="J41:J42">
    <cfRule type="colorScale" priority="14">
      <colorScale>
        <cfvo type="min"/>
        <cfvo type="percentile" val="50"/>
        <cfvo type="max"/>
        <color rgb="FFF8696B"/>
        <color rgb="FFFFEB84"/>
        <color rgb="FF63BE7B"/>
      </colorScale>
    </cfRule>
  </conditionalFormatting>
  <conditionalFormatting sqref="J43">
    <cfRule type="colorScale" priority="74">
      <colorScale>
        <cfvo type="min"/>
        <cfvo type="percentile" val="50"/>
        <cfvo type="max"/>
        <color rgb="FFF8696B"/>
        <color rgb="FFFFEB84"/>
        <color rgb="FF63BE7B"/>
      </colorScale>
    </cfRule>
  </conditionalFormatting>
  <conditionalFormatting sqref="J44">
    <cfRule type="colorScale" priority="93">
      <colorScale>
        <cfvo type="min"/>
        <cfvo type="percentile" val="50"/>
        <cfvo type="max"/>
        <color rgb="FFF8696B"/>
        <color rgb="FFFFEB84"/>
        <color rgb="FF63BE7B"/>
      </colorScale>
    </cfRule>
  </conditionalFormatting>
  <conditionalFormatting sqref="J45">
    <cfRule type="colorScale" priority="94">
      <colorScale>
        <cfvo type="min"/>
        <cfvo type="percentile" val="50"/>
        <cfvo type="max"/>
        <color rgb="FFF8696B"/>
        <color rgb="FFFFEB84"/>
        <color rgb="FF63BE7B"/>
      </colorScale>
    </cfRule>
  </conditionalFormatting>
  <conditionalFormatting sqref="J47:J48">
    <cfRule type="colorScale" priority="13">
      <colorScale>
        <cfvo type="min"/>
        <cfvo type="percentile" val="50"/>
        <cfvo type="max"/>
        <color rgb="FFF8696B"/>
        <color rgb="FFFFEB84"/>
        <color rgb="FF63BE7B"/>
      </colorScale>
    </cfRule>
  </conditionalFormatting>
  <conditionalFormatting sqref="J49 J46 J51">
    <cfRule type="colorScale" priority="84">
      <colorScale>
        <cfvo type="min"/>
        <cfvo type="percentile" val="50"/>
        <cfvo type="max"/>
        <color rgb="FFF8696B"/>
        <color rgb="FFFFEB84"/>
        <color rgb="FF63BE7B"/>
      </colorScale>
    </cfRule>
  </conditionalFormatting>
  <conditionalFormatting sqref="J50">
    <cfRule type="colorScale" priority="12">
      <colorScale>
        <cfvo type="min"/>
        <cfvo type="percentile" val="50"/>
        <cfvo type="max"/>
        <color rgb="FFF8696B"/>
        <color rgb="FFFFEB84"/>
        <color rgb="FF63BE7B"/>
      </colorScale>
    </cfRule>
  </conditionalFormatting>
  <conditionalFormatting sqref="J52">
    <cfRule type="colorScale" priority="29">
      <colorScale>
        <cfvo type="min"/>
        <cfvo type="percentile" val="50"/>
        <cfvo type="max"/>
        <color rgb="FFF8696B"/>
        <color rgb="FFFFEB84"/>
        <color rgb="FF63BE7B"/>
      </colorScale>
    </cfRule>
  </conditionalFormatting>
  <conditionalFormatting sqref="L6">
    <cfRule type="colorScale" priority="33">
      <colorScale>
        <cfvo type="min"/>
        <cfvo type="percentile" val="50"/>
        <cfvo type="max"/>
        <color rgb="FFF8696B"/>
        <color rgb="FFFFEB84"/>
        <color rgb="FF63BE7B"/>
      </colorScale>
    </cfRule>
  </conditionalFormatting>
  <conditionalFormatting sqref="L7">
    <cfRule type="colorScale" priority="52">
      <colorScale>
        <cfvo type="min"/>
        <cfvo type="percentile" val="50"/>
        <cfvo type="max"/>
        <color rgb="FFF8696B"/>
        <color rgb="FFFFEB84"/>
        <color rgb="FF63BE7B"/>
      </colorScale>
    </cfRule>
  </conditionalFormatting>
  <conditionalFormatting sqref="L8">
    <cfRule type="colorScale" priority="53">
      <colorScale>
        <cfvo type="min"/>
        <cfvo type="percentile" val="50"/>
        <cfvo type="max"/>
        <color rgb="FFF8696B"/>
        <color rgb="FFFFEB84"/>
        <color rgb="FF63BE7B"/>
      </colorScale>
    </cfRule>
  </conditionalFormatting>
  <conditionalFormatting sqref="L9">
    <cfRule type="colorScale" priority="37">
      <colorScale>
        <cfvo type="min"/>
        <cfvo type="percentile" val="50"/>
        <cfvo type="max"/>
        <color rgb="FFF8696B"/>
        <color rgb="FFFFEB84"/>
        <color rgb="FF63BE7B"/>
      </colorScale>
    </cfRule>
  </conditionalFormatting>
  <conditionalFormatting sqref="L11 J11">
    <cfRule type="colorScale" priority="23">
      <colorScale>
        <cfvo type="min"/>
        <cfvo type="percentile" val="50"/>
        <cfvo type="max"/>
        <color rgb="FFF8696B"/>
        <color rgb="FFFFEB84"/>
        <color rgb="FF63BE7B"/>
      </colorScale>
    </cfRule>
  </conditionalFormatting>
  <conditionalFormatting sqref="L16 J16">
    <cfRule type="colorScale" priority="66">
      <colorScale>
        <cfvo type="min"/>
        <cfvo type="percentile" val="50"/>
        <cfvo type="max"/>
        <color rgb="FFF8696B"/>
        <color rgb="FFFFEB84"/>
        <color rgb="FF63BE7B"/>
      </colorScale>
    </cfRule>
  </conditionalFormatting>
  <conditionalFormatting sqref="L6:R9">
    <cfRule type="cellIs" dxfId="577" priority="31" operator="equal">
      <formula>"Medium"</formula>
    </cfRule>
    <cfRule type="cellIs" dxfId="576" priority="32" operator="equal">
      <formula>"Low"</formula>
    </cfRule>
    <cfRule type="cellIs" dxfId="575" priority="30" operator="equal">
      <formula>"High"</formula>
    </cfRule>
  </conditionalFormatting>
  <conditionalFormatting sqref="L16:R16">
    <cfRule type="cellIs" dxfId="574" priority="60" operator="equal">
      <formula>"High"</formula>
    </cfRule>
    <cfRule type="cellIs" dxfId="573" priority="61" operator="equal">
      <formula>"Medium"</formula>
    </cfRule>
    <cfRule type="cellIs" dxfId="572" priority="62" operator="equal">
      <formula>"Low"</formula>
    </cfRule>
  </conditionalFormatting>
  <conditionalFormatting sqref="L11:S11">
    <cfRule type="cellIs" dxfId="571" priority="16" operator="equal">
      <formula>"Medium"</formula>
    </cfRule>
    <cfRule type="cellIs" dxfId="570" priority="17" operator="equal">
      <formula>"Low"</formula>
    </cfRule>
    <cfRule type="cellIs" dxfId="569" priority="15" operator="equal">
      <formula>"High"</formula>
    </cfRule>
  </conditionalFormatting>
  <conditionalFormatting sqref="M9:N9">
    <cfRule type="colorScale" priority="36">
      <colorScale>
        <cfvo type="min"/>
        <cfvo type="percentile" val="50"/>
        <cfvo type="max"/>
        <color rgb="FFF8696B"/>
        <color rgb="FFFFEB84"/>
        <color rgb="FF63BE7B"/>
      </colorScale>
    </cfRule>
  </conditionalFormatting>
  <conditionalFormatting sqref="M11:N11">
    <cfRule type="colorScale" priority="19">
      <colorScale>
        <cfvo type="min"/>
        <cfvo type="percentile" val="50"/>
        <cfvo type="max"/>
        <color rgb="FFF8696B"/>
        <color rgb="FFFFEB84"/>
        <color rgb="FF63BE7B"/>
      </colorScale>
    </cfRule>
  </conditionalFormatting>
  <conditionalFormatting sqref="M16:N16">
    <cfRule type="colorScale" priority="65">
      <colorScale>
        <cfvo type="min"/>
        <cfvo type="percentile" val="50"/>
        <cfvo type="max"/>
        <color rgb="FFF8696B"/>
        <color rgb="FFFFEB84"/>
        <color rgb="FF63BE7B"/>
      </colorScale>
    </cfRule>
  </conditionalFormatting>
  <conditionalFormatting sqref="M18:N19">
    <cfRule type="colorScale" priority="59">
      <colorScale>
        <cfvo type="min"/>
        <cfvo type="percentile" val="50"/>
        <cfvo type="max"/>
        <color rgb="FFF8696B"/>
        <color rgb="FFFFEB84"/>
        <color rgb="FF63BE7B"/>
      </colorScale>
    </cfRule>
  </conditionalFormatting>
  <conditionalFormatting sqref="M6:Q7 J6:J7">
    <cfRule type="colorScale" priority="68">
      <colorScale>
        <cfvo type="min"/>
        <cfvo type="percentile" val="50"/>
        <cfvo type="max"/>
        <color rgb="FFF8696B"/>
        <color rgb="FFFFEB84"/>
        <color rgb="FF63BE7B"/>
      </colorScale>
    </cfRule>
  </conditionalFormatting>
  <conditionalFormatting sqref="M13:R13">
    <cfRule type="cellIs" dxfId="568" priority="46" operator="equal">
      <formula>"Low"</formula>
    </cfRule>
    <cfRule type="cellIs" dxfId="567" priority="45" operator="equal">
      <formula>"Medium"</formula>
    </cfRule>
    <cfRule type="colorScale" priority="47">
      <colorScale>
        <cfvo type="min"/>
        <cfvo type="percentile" val="50"/>
        <cfvo type="max"/>
        <color rgb="FFF8696B"/>
        <color rgb="FFFFEB84"/>
        <color rgb="FF63BE7B"/>
      </colorScale>
    </cfRule>
    <cfRule type="cellIs" dxfId="566" priority="44" operator="equal">
      <formula>"High"</formula>
    </cfRule>
  </conditionalFormatting>
  <conditionalFormatting sqref="M18:R19">
    <cfRule type="cellIs" dxfId="565" priority="55" operator="equal">
      <formula>"Medium"</formula>
    </cfRule>
    <cfRule type="cellIs" dxfId="564" priority="56" operator="equal">
      <formula>"Low"</formula>
    </cfRule>
    <cfRule type="cellIs" dxfId="563" priority="54" operator="equal">
      <formula>"High"</formula>
    </cfRule>
  </conditionalFormatting>
  <conditionalFormatting sqref="N8:Q8">
    <cfRule type="colorScale" priority="67">
      <colorScale>
        <cfvo type="min"/>
        <cfvo type="percentile" val="50"/>
        <cfvo type="max"/>
        <color rgb="FFF8696B"/>
        <color rgb="FFFFEB84"/>
        <color rgb="FF63BE7B"/>
      </colorScale>
    </cfRule>
  </conditionalFormatting>
  <conditionalFormatting sqref="O9">
    <cfRule type="colorScale" priority="35">
      <colorScale>
        <cfvo type="min"/>
        <cfvo type="percentile" val="50"/>
        <cfvo type="max"/>
        <color rgb="FFF8696B"/>
        <color rgb="FFFFEB84"/>
        <color rgb="FF63BE7B"/>
      </colorScale>
    </cfRule>
  </conditionalFormatting>
  <conditionalFormatting sqref="O11">
    <cfRule type="colorScale" priority="18">
      <colorScale>
        <cfvo type="min"/>
        <cfvo type="percentile" val="50"/>
        <cfvo type="max"/>
        <color rgb="FFF8696B"/>
        <color rgb="FFFFEB84"/>
        <color rgb="FF63BE7B"/>
      </colorScale>
    </cfRule>
  </conditionalFormatting>
  <conditionalFormatting sqref="O16">
    <cfRule type="colorScale" priority="64">
      <colorScale>
        <cfvo type="min"/>
        <cfvo type="percentile" val="50"/>
        <cfvo type="max"/>
        <color rgb="FFF8696B"/>
        <color rgb="FFFFEB84"/>
        <color rgb="FF63BE7B"/>
      </colorScale>
    </cfRule>
  </conditionalFormatting>
  <conditionalFormatting sqref="O18:O19">
    <cfRule type="colorScale" priority="58">
      <colorScale>
        <cfvo type="min"/>
        <cfvo type="percentile" val="50"/>
        <cfvo type="max"/>
        <color rgb="FFF8696B"/>
        <color rgb="FFFFEB84"/>
        <color rgb="FF63BE7B"/>
      </colorScale>
    </cfRule>
  </conditionalFormatting>
  <conditionalFormatting sqref="P9:R9">
    <cfRule type="colorScale" priority="34">
      <colorScale>
        <cfvo type="min"/>
        <cfvo type="percentile" val="50"/>
        <cfvo type="max"/>
        <color rgb="FFF8696B"/>
        <color rgb="FFFFEB84"/>
        <color rgb="FF63BE7B"/>
      </colorScale>
    </cfRule>
  </conditionalFormatting>
  <conditionalFormatting sqref="P16:R16">
    <cfRule type="colorScale" priority="63">
      <colorScale>
        <cfvo type="min"/>
        <cfvo type="percentile" val="50"/>
        <cfvo type="max"/>
        <color rgb="FFF8696B"/>
        <color rgb="FFFFEB84"/>
        <color rgb="FF63BE7B"/>
      </colorScale>
    </cfRule>
  </conditionalFormatting>
  <conditionalFormatting sqref="P18:R19">
    <cfRule type="colorScale" priority="57">
      <colorScale>
        <cfvo type="min"/>
        <cfvo type="percentile" val="50"/>
        <cfvo type="max"/>
        <color rgb="FFF8696B"/>
        <color rgb="FFFFEB84"/>
        <color rgb="FF63BE7B"/>
      </colorScale>
    </cfRule>
  </conditionalFormatting>
  <conditionalFormatting sqref="P11:S11">
    <cfRule type="colorScale" priority="24">
      <colorScale>
        <cfvo type="min"/>
        <cfvo type="percentile" val="50"/>
        <cfvo type="max"/>
        <color rgb="FFF8696B"/>
        <color rgb="FFFFEB84"/>
        <color rgb="FF63BE7B"/>
      </colorScale>
    </cfRule>
  </conditionalFormatting>
  <conditionalFormatting sqref="R6:R8 J8 M8">
    <cfRule type="colorScale" priority="73">
      <colorScale>
        <cfvo type="min"/>
        <cfvo type="percentile" val="50"/>
        <cfvo type="max"/>
        <color rgb="FFF8696B"/>
        <color rgb="FFFFEB84"/>
        <color rgb="FF63BE7B"/>
      </colorScale>
    </cfRule>
  </conditionalFormatting>
  <conditionalFormatting sqref="S11">
    <cfRule type="colorScale" priority="28">
      <colorScale>
        <cfvo type="min"/>
        <cfvo type="percentile" val="50"/>
        <cfvo type="max"/>
        <color rgb="FFF8696B"/>
        <color rgb="FFFFEB84"/>
        <color rgb="FF63BE7B"/>
      </colorScale>
    </cfRule>
    <cfRule type="cellIs" dxfId="562" priority="27" operator="equal">
      <formula>"Low"</formula>
    </cfRule>
    <cfRule type="cellIs" dxfId="561" priority="26" operator="equal">
      <formula>"Medium"</formula>
    </cfRule>
    <cfRule type="cellIs" dxfId="560" priority="25" operator="equal">
      <formula>"High"</formula>
    </cfRule>
  </conditionalFormatting>
  <conditionalFormatting sqref="W6:W52 Y6:AA52">
    <cfRule type="cellIs" dxfId="559" priority="8" operator="equal">
      <formula>"Strong"</formula>
    </cfRule>
    <cfRule type="cellIs" dxfId="558" priority="7" operator="equal">
      <formula>"Limited"</formula>
    </cfRule>
  </conditionalFormatting>
  <conditionalFormatting sqref="AB6:AC52">
    <cfRule type="cellIs" dxfId="557" priority="6" operator="equal">
      <formula>"Key"</formula>
    </cfRule>
    <cfRule type="cellIs" dxfId="556" priority="5" operator="equal">
      <formula>"non-Key"</formula>
    </cfRule>
  </conditionalFormatting>
  <pageMargins left="0.7" right="0.7" top="0.75" bottom="0.75" header="0.3" footer="0.3"/>
  <pageSetup scale="6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CCF1D-3FB9-4157-B756-EF0B2B9D615E}">
  <sheetPr>
    <pageSetUpPr fitToPage="1"/>
  </sheetPr>
  <dimension ref="A1:AF15"/>
  <sheetViews>
    <sheetView zoomScale="98" zoomScaleNormal="98" workbookViewId="0">
      <selection activeCell="S10" sqref="S10:S12"/>
    </sheetView>
  </sheetViews>
  <sheetFormatPr defaultColWidth="9" defaultRowHeight="15" outlineLevelCol="1" x14ac:dyDescent="0.25"/>
  <cols>
    <col min="1" max="1" width="9.42578125" customWidth="1"/>
    <col min="2" max="2" width="11.7109375" customWidth="1"/>
    <col min="3" max="3" width="25.140625" customWidth="1"/>
    <col min="4" max="4" width="47.140625" style="4" bestFit="1" customWidth="1"/>
    <col min="5" max="5" width="11" hidden="1" customWidth="1"/>
    <col min="6" max="6" width="15.140625" hidden="1" customWidth="1"/>
    <col min="7" max="7" width="13.140625" hidden="1" customWidth="1"/>
    <col min="8" max="8" width="18.7109375" hidden="1" customWidth="1"/>
    <col min="9" max="9" width="10.7109375" hidden="1" customWidth="1"/>
    <col min="10" max="10" width="8.85546875" hidden="1" customWidth="1"/>
    <col min="11" max="11" width="9.140625" hidden="1" customWidth="1"/>
    <col min="12" max="12" width="14.28515625" hidden="1" customWidth="1"/>
    <col min="13" max="13" width="11.28515625" hidden="1" customWidth="1"/>
    <col min="14" max="14" width="13.28515625" hidden="1" customWidth="1"/>
    <col min="15" max="15" width="10.7109375" hidden="1" customWidth="1"/>
    <col min="16" max="16" width="11.28515625" hidden="1" customWidth="1"/>
    <col min="17" max="17" width="12.7109375" hidden="1" customWidth="1"/>
    <col min="18" max="18" width="12.28515625" hidden="1" customWidth="1"/>
    <col min="19" max="19" width="49.140625" customWidth="1"/>
    <col min="20" max="20" width="13.7109375" hidden="1" customWidth="1" outlineLevel="1"/>
    <col min="21" max="21" width="13" hidden="1" customWidth="1" outlineLevel="1"/>
    <col min="22" max="22" width="12.85546875" hidden="1" customWidth="1" outlineLevel="1"/>
    <col min="23" max="23" width="9" hidden="1" customWidth="1" outlineLevel="1"/>
    <col min="24" max="24" width="12.85546875" hidden="1" customWidth="1" outlineLevel="1"/>
    <col min="25" max="25" width="13.140625" hidden="1" customWidth="1" outlineLevel="1"/>
    <col min="26" max="27" width="9" hidden="1" customWidth="1" outlineLevel="1"/>
    <col min="28" max="28" width="12.28515625" hidden="1" customWidth="1" outlineLevel="1"/>
    <col min="29" max="29" width="13.140625" hidden="1" customWidth="1" outlineLevel="1"/>
    <col min="30" max="30" width="11.85546875" hidden="1" customWidth="1" outlineLevel="1"/>
    <col min="31" max="31" width="21.85546875" customWidth="1" collapsed="1"/>
    <col min="32" max="32" width="20.140625" customWidth="1"/>
  </cols>
  <sheetData>
    <row r="1" spans="1:32" x14ac:dyDescent="0.25">
      <c r="A1" s="1" t="s">
        <v>0</v>
      </c>
      <c r="B1" s="2"/>
      <c r="C1" s="3"/>
    </row>
    <row r="2" spans="1:32" x14ac:dyDescent="0.25">
      <c r="A2" s="129" t="s">
        <v>1</v>
      </c>
      <c r="B2" s="130"/>
      <c r="C2" s="130"/>
    </row>
    <row r="4" spans="1:32" x14ac:dyDescent="0.25">
      <c r="A4" s="90" t="s">
        <v>2</v>
      </c>
      <c r="B4" s="90" t="s">
        <v>3</v>
      </c>
      <c r="C4" s="90" t="s">
        <v>4</v>
      </c>
      <c r="D4" s="90" t="s">
        <v>5</v>
      </c>
      <c r="E4" s="90" t="s">
        <v>6</v>
      </c>
      <c r="F4" s="90" t="s">
        <v>7</v>
      </c>
      <c r="G4" s="90" t="s">
        <v>8</v>
      </c>
      <c r="H4" s="90" t="s">
        <v>9</v>
      </c>
      <c r="I4" s="90" t="s">
        <v>10</v>
      </c>
      <c r="J4" s="90" t="s">
        <v>11</v>
      </c>
      <c r="K4" s="128" t="s">
        <v>12</v>
      </c>
      <c r="L4" s="128"/>
      <c r="M4" s="90" t="s">
        <v>13</v>
      </c>
      <c r="N4" s="90"/>
      <c r="O4" s="90"/>
      <c r="P4" s="90"/>
      <c r="Q4" s="90"/>
      <c r="R4" s="90"/>
      <c r="S4" s="90" t="s">
        <v>14</v>
      </c>
      <c r="T4" s="90" t="s">
        <v>15</v>
      </c>
      <c r="U4" s="90" t="s">
        <v>16</v>
      </c>
      <c r="V4" s="90" t="s">
        <v>17</v>
      </c>
      <c r="W4" s="90" t="s">
        <v>18</v>
      </c>
      <c r="X4" s="90" t="s">
        <v>19</v>
      </c>
      <c r="Y4" s="90" t="s">
        <v>20</v>
      </c>
      <c r="Z4" s="90" t="s">
        <v>21</v>
      </c>
      <c r="AA4" s="90" t="s">
        <v>22</v>
      </c>
      <c r="AB4" s="90" t="s">
        <v>23</v>
      </c>
      <c r="AC4" s="90" t="s">
        <v>24</v>
      </c>
      <c r="AD4" s="90" t="s">
        <v>25</v>
      </c>
      <c r="AE4" s="90" t="s">
        <v>1235</v>
      </c>
      <c r="AF4" s="90" t="s">
        <v>1236</v>
      </c>
    </row>
    <row r="5" spans="1:32" ht="45" x14ac:dyDescent="0.25">
      <c r="A5" s="90"/>
      <c r="B5" s="90"/>
      <c r="C5" s="90"/>
      <c r="D5" s="90"/>
      <c r="E5" s="90"/>
      <c r="F5" s="90"/>
      <c r="G5" s="90"/>
      <c r="H5" s="90"/>
      <c r="I5" s="90"/>
      <c r="J5" s="90"/>
      <c r="K5" s="65" t="s">
        <v>26</v>
      </c>
      <c r="L5" s="5" t="s">
        <v>27</v>
      </c>
      <c r="M5" s="5" t="s">
        <v>28</v>
      </c>
      <c r="N5" s="5" t="s">
        <v>29</v>
      </c>
      <c r="O5" s="5" t="s">
        <v>30</v>
      </c>
      <c r="P5" s="5" t="s">
        <v>31</v>
      </c>
      <c r="Q5" s="5" t="s">
        <v>32</v>
      </c>
      <c r="R5" s="5" t="s">
        <v>33</v>
      </c>
      <c r="S5" s="90"/>
      <c r="T5" s="90"/>
      <c r="U5" s="90"/>
      <c r="V5" s="90"/>
      <c r="W5" s="90"/>
      <c r="X5" s="90"/>
      <c r="Y5" s="90"/>
      <c r="Z5" s="90"/>
      <c r="AA5" s="90"/>
      <c r="AB5" s="90"/>
      <c r="AC5" s="90"/>
      <c r="AD5" s="90"/>
      <c r="AE5" s="90" t="s">
        <v>1235</v>
      </c>
      <c r="AF5" s="90" t="s">
        <v>1235</v>
      </c>
    </row>
    <row r="6" spans="1:32" s="9" customFormat="1" ht="45" x14ac:dyDescent="0.25">
      <c r="A6" s="10">
        <v>1</v>
      </c>
      <c r="B6" s="6" t="s">
        <v>34</v>
      </c>
      <c r="C6" s="6" t="s">
        <v>35</v>
      </c>
      <c r="D6" s="6" t="s">
        <v>36</v>
      </c>
      <c r="E6" s="7" t="s">
        <v>37</v>
      </c>
      <c r="F6" s="7">
        <v>3</v>
      </c>
      <c r="G6" s="7" t="s">
        <v>38</v>
      </c>
      <c r="H6" s="7">
        <v>1</v>
      </c>
      <c r="I6" s="7">
        <f t="shared" ref="I6:I13" si="0">F6*H6</f>
        <v>3</v>
      </c>
      <c r="J6" s="8" t="str">
        <f t="shared" ref="J6:J13" si="1">IF(I6&gt;=8,"High",IF(I6&gt;=4,"Medium",IF(F6=3,"Medium","Low")))</f>
        <v>Medium</v>
      </c>
      <c r="K6" s="7">
        <v>3</v>
      </c>
      <c r="L6" s="7" t="s">
        <v>39</v>
      </c>
      <c r="M6" s="7" t="s">
        <v>40</v>
      </c>
      <c r="N6" s="7" t="s">
        <v>40</v>
      </c>
      <c r="O6" s="7" t="s">
        <v>40</v>
      </c>
      <c r="P6" s="7" t="s">
        <v>40</v>
      </c>
      <c r="Q6" s="7" t="s">
        <v>41</v>
      </c>
      <c r="R6" s="7" t="s">
        <v>40</v>
      </c>
      <c r="S6" s="6" t="s">
        <v>42</v>
      </c>
      <c r="T6" s="126" t="s">
        <v>43</v>
      </c>
      <c r="U6" s="7" t="s">
        <v>44</v>
      </c>
      <c r="V6" s="7" t="s">
        <v>45</v>
      </c>
      <c r="W6" s="7">
        <v>2</v>
      </c>
      <c r="X6" s="7" t="s">
        <v>46</v>
      </c>
      <c r="Y6" s="7">
        <v>3</v>
      </c>
      <c r="Z6" s="7">
        <f t="shared" ref="Z6:Z13" si="2">W6*Y6</f>
        <v>6</v>
      </c>
      <c r="AA6" s="7" t="str">
        <f t="shared" ref="AA6:AA13" si="3">IF(Z6&lt;3,"Limited","Strong")</f>
        <v>Strong</v>
      </c>
      <c r="AB6" s="7">
        <f t="shared" ref="AB6:AB13" si="4">IF(J6="Low",1,IF(J6="Medium",2,3))*IF(AA6="Strong",1,2)</f>
        <v>2</v>
      </c>
      <c r="AC6" s="7" t="str">
        <f t="shared" ref="AC6:AC13" si="5">IF(AB6&gt;=3,"Key",IF(Z6=2,"Key","non-Key"))</f>
        <v>non-Key</v>
      </c>
      <c r="AD6" s="7" t="s">
        <v>47</v>
      </c>
      <c r="AE6" s="88"/>
      <c r="AF6" s="88"/>
    </row>
    <row r="7" spans="1:32" s="9" customFormat="1" ht="45" x14ac:dyDescent="0.25">
      <c r="A7" s="10">
        <v>2</v>
      </c>
      <c r="B7" s="6" t="s">
        <v>34</v>
      </c>
      <c r="C7" s="6" t="s">
        <v>48</v>
      </c>
      <c r="D7" s="6" t="s">
        <v>49</v>
      </c>
      <c r="E7" s="7" t="s">
        <v>50</v>
      </c>
      <c r="F7" s="7">
        <v>4</v>
      </c>
      <c r="G7" s="7" t="s">
        <v>38</v>
      </c>
      <c r="H7" s="7">
        <v>1</v>
      </c>
      <c r="I7" s="7">
        <f t="shared" si="0"/>
        <v>4</v>
      </c>
      <c r="J7" s="8" t="str">
        <f t="shared" si="1"/>
        <v>Medium</v>
      </c>
      <c r="K7" s="7">
        <v>3</v>
      </c>
      <c r="L7" s="7" t="s">
        <v>39</v>
      </c>
      <c r="M7" s="7" t="s">
        <v>40</v>
      </c>
      <c r="N7" s="7" t="s">
        <v>40</v>
      </c>
      <c r="O7" s="7" t="s">
        <v>40</v>
      </c>
      <c r="P7" s="7" t="s">
        <v>40</v>
      </c>
      <c r="Q7" s="7" t="s">
        <v>41</v>
      </c>
      <c r="R7" s="7" t="s">
        <v>40</v>
      </c>
      <c r="S7" s="6" t="s">
        <v>51</v>
      </c>
      <c r="T7" s="126"/>
      <c r="U7" s="7" t="s">
        <v>44</v>
      </c>
      <c r="V7" s="7" t="s">
        <v>52</v>
      </c>
      <c r="W7" s="7">
        <v>1</v>
      </c>
      <c r="X7" s="7" t="s">
        <v>46</v>
      </c>
      <c r="Y7" s="7">
        <v>3</v>
      </c>
      <c r="Z7" s="7">
        <f t="shared" si="2"/>
        <v>3</v>
      </c>
      <c r="AA7" s="7" t="str">
        <f t="shared" si="3"/>
        <v>Strong</v>
      </c>
      <c r="AB7" s="7">
        <f t="shared" si="4"/>
        <v>2</v>
      </c>
      <c r="AC7" s="7" t="str">
        <f t="shared" si="5"/>
        <v>non-Key</v>
      </c>
      <c r="AD7" s="7" t="s">
        <v>47</v>
      </c>
      <c r="AE7" s="88"/>
      <c r="AF7" s="88"/>
    </row>
    <row r="8" spans="1:32" s="9" customFormat="1" ht="45" x14ac:dyDescent="0.25">
      <c r="A8" s="10">
        <v>3</v>
      </c>
      <c r="B8" s="6" t="s">
        <v>34</v>
      </c>
      <c r="C8" s="76" t="s">
        <v>53</v>
      </c>
      <c r="D8" s="6" t="s">
        <v>54</v>
      </c>
      <c r="E8" s="7" t="s">
        <v>50</v>
      </c>
      <c r="F8" s="7">
        <f>HLOOKUP(E8,[6]References!$E$3:$H$5,2,FALSE)</f>
        <v>4</v>
      </c>
      <c r="G8" s="7" t="s">
        <v>38</v>
      </c>
      <c r="H8" s="7">
        <f>VLOOKUP(G8,[6]References!$B$6:$D$8,2,FALSE)</f>
        <v>1</v>
      </c>
      <c r="I8" s="7">
        <f t="shared" si="0"/>
        <v>4</v>
      </c>
      <c r="J8" s="8" t="str">
        <f t="shared" si="1"/>
        <v>Medium</v>
      </c>
      <c r="K8" s="7">
        <v>3</v>
      </c>
      <c r="L8" s="7" t="s">
        <v>39</v>
      </c>
      <c r="M8" s="7" t="s">
        <v>41</v>
      </c>
      <c r="N8" s="7" t="s">
        <v>40</v>
      </c>
      <c r="O8" s="7" t="s">
        <v>41</v>
      </c>
      <c r="P8" s="7" t="s">
        <v>40</v>
      </c>
      <c r="Q8" s="7" t="s">
        <v>40</v>
      </c>
      <c r="R8" s="7" t="s">
        <v>40</v>
      </c>
      <c r="S8" s="6" t="s">
        <v>55</v>
      </c>
      <c r="T8" s="126"/>
      <c r="U8" s="7" t="s">
        <v>56</v>
      </c>
      <c r="V8" s="7" t="s">
        <v>52</v>
      </c>
      <c r="W8" s="7">
        <f>VLOOKUP(V8,[6]References!$B$16:$C$17,2,FALSE)</f>
        <v>1</v>
      </c>
      <c r="X8" s="7" t="s">
        <v>46</v>
      </c>
      <c r="Y8" s="7">
        <f>HLOOKUP(X8,[6]References!$E$13:$G$14,2,FALSE)</f>
        <v>3</v>
      </c>
      <c r="Z8" s="7">
        <f t="shared" si="2"/>
        <v>3</v>
      </c>
      <c r="AA8" s="7" t="str">
        <f t="shared" si="3"/>
        <v>Strong</v>
      </c>
      <c r="AB8" s="7">
        <f t="shared" si="4"/>
        <v>2</v>
      </c>
      <c r="AC8" s="7" t="str">
        <f t="shared" si="5"/>
        <v>non-Key</v>
      </c>
      <c r="AD8" s="7" t="s">
        <v>47</v>
      </c>
      <c r="AE8" s="88"/>
      <c r="AF8" s="88"/>
    </row>
    <row r="9" spans="1:32" s="9" customFormat="1" ht="43.15" customHeight="1" x14ac:dyDescent="0.25">
      <c r="A9" s="10">
        <v>4</v>
      </c>
      <c r="B9" s="6" t="s">
        <v>34</v>
      </c>
      <c r="C9" s="6" t="s">
        <v>53</v>
      </c>
      <c r="D9" s="6" t="s">
        <v>57</v>
      </c>
      <c r="E9" s="7" t="s">
        <v>50</v>
      </c>
      <c r="F9" s="7">
        <v>4</v>
      </c>
      <c r="G9" s="7" t="s">
        <v>58</v>
      </c>
      <c r="H9" s="7">
        <v>2</v>
      </c>
      <c r="I9" s="7">
        <f t="shared" si="0"/>
        <v>8</v>
      </c>
      <c r="J9" s="8" t="str">
        <f t="shared" si="1"/>
        <v>High</v>
      </c>
      <c r="K9" s="7">
        <v>3</v>
      </c>
      <c r="L9" s="7" t="s">
        <v>39</v>
      </c>
      <c r="M9" s="7" t="s">
        <v>40</v>
      </c>
      <c r="N9" s="7" t="s">
        <v>40</v>
      </c>
      <c r="O9" s="7" t="s">
        <v>40</v>
      </c>
      <c r="P9" s="7" t="s">
        <v>41</v>
      </c>
      <c r="Q9" s="7" t="s">
        <v>41</v>
      </c>
      <c r="R9" s="7" t="s">
        <v>40</v>
      </c>
      <c r="S9" s="6" t="s">
        <v>59</v>
      </c>
      <c r="T9" s="7" t="s">
        <v>43</v>
      </c>
      <c r="U9" s="7" t="s">
        <v>44</v>
      </c>
      <c r="V9" s="7" t="s">
        <v>52</v>
      </c>
      <c r="W9" s="7">
        <v>1</v>
      </c>
      <c r="X9" s="7" t="s">
        <v>60</v>
      </c>
      <c r="Y9" s="7">
        <v>1</v>
      </c>
      <c r="Z9" s="7">
        <f t="shared" si="2"/>
        <v>1</v>
      </c>
      <c r="AA9" s="7" t="str">
        <f t="shared" si="3"/>
        <v>Limited</v>
      </c>
      <c r="AB9" s="7">
        <f t="shared" si="4"/>
        <v>6</v>
      </c>
      <c r="AC9" s="7" t="str">
        <f t="shared" si="5"/>
        <v>Key</v>
      </c>
      <c r="AD9" s="7" t="s">
        <v>47</v>
      </c>
      <c r="AE9" s="88"/>
      <c r="AF9" s="88"/>
    </row>
    <row r="10" spans="1:32" s="9" customFormat="1" ht="45" x14ac:dyDescent="0.25">
      <c r="A10" s="10">
        <v>5</v>
      </c>
      <c r="B10" s="6" t="s">
        <v>34</v>
      </c>
      <c r="C10" s="6" t="s">
        <v>61</v>
      </c>
      <c r="D10" s="6" t="s">
        <v>62</v>
      </c>
      <c r="E10" s="7" t="s">
        <v>37</v>
      </c>
      <c r="F10" s="7">
        <v>3</v>
      </c>
      <c r="G10" s="7" t="s">
        <v>38</v>
      </c>
      <c r="H10" s="7">
        <v>1</v>
      </c>
      <c r="I10" s="7">
        <f t="shared" si="0"/>
        <v>3</v>
      </c>
      <c r="J10" s="8" t="str">
        <f t="shared" si="1"/>
        <v>Medium</v>
      </c>
      <c r="K10" s="7" t="s">
        <v>63</v>
      </c>
      <c r="L10" s="7" t="s">
        <v>64</v>
      </c>
      <c r="M10" s="7" t="s">
        <v>40</v>
      </c>
      <c r="N10" s="7" t="s">
        <v>40</v>
      </c>
      <c r="O10" s="7" t="s">
        <v>40</v>
      </c>
      <c r="P10" s="7" t="s">
        <v>40</v>
      </c>
      <c r="Q10" s="7" t="s">
        <v>41</v>
      </c>
      <c r="R10" s="7" t="s">
        <v>40</v>
      </c>
      <c r="S10" s="6" t="s">
        <v>59</v>
      </c>
      <c r="T10" s="7" t="s">
        <v>43</v>
      </c>
      <c r="U10" s="7" t="s">
        <v>44</v>
      </c>
      <c r="V10" s="7" t="s">
        <v>45</v>
      </c>
      <c r="W10" s="7">
        <v>2</v>
      </c>
      <c r="X10" s="7" t="s">
        <v>46</v>
      </c>
      <c r="Y10" s="7">
        <v>3</v>
      </c>
      <c r="Z10" s="7">
        <f t="shared" si="2"/>
        <v>6</v>
      </c>
      <c r="AA10" s="7" t="str">
        <f t="shared" si="3"/>
        <v>Strong</v>
      </c>
      <c r="AB10" s="7">
        <f t="shared" si="4"/>
        <v>2</v>
      </c>
      <c r="AC10" s="7" t="str">
        <f t="shared" si="5"/>
        <v>non-Key</v>
      </c>
      <c r="AD10" s="7" t="s">
        <v>65</v>
      </c>
      <c r="AE10" s="88"/>
      <c r="AF10" s="88"/>
    </row>
    <row r="11" spans="1:32" s="9" customFormat="1" ht="45" x14ac:dyDescent="0.25">
      <c r="A11" s="10">
        <v>6</v>
      </c>
      <c r="B11" s="6" t="s">
        <v>34</v>
      </c>
      <c r="C11" s="6" t="s">
        <v>66</v>
      </c>
      <c r="D11" s="6" t="s">
        <v>67</v>
      </c>
      <c r="E11" s="7" t="s">
        <v>37</v>
      </c>
      <c r="F11" s="7">
        <v>3</v>
      </c>
      <c r="G11" s="7" t="s">
        <v>38</v>
      </c>
      <c r="H11" s="7">
        <v>1</v>
      </c>
      <c r="I11" s="7">
        <f t="shared" si="0"/>
        <v>3</v>
      </c>
      <c r="J11" s="8" t="str">
        <f t="shared" si="1"/>
        <v>Medium</v>
      </c>
      <c r="K11" s="7">
        <v>3</v>
      </c>
      <c r="L11" s="7" t="s">
        <v>39</v>
      </c>
      <c r="M11" s="7" t="s">
        <v>40</v>
      </c>
      <c r="N11" s="7" t="s">
        <v>40</v>
      </c>
      <c r="O11" s="7" t="s">
        <v>40</v>
      </c>
      <c r="P11" s="7" t="s">
        <v>40</v>
      </c>
      <c r="Q11" s="7" t="s">
        <v>41</v>
      </c>
      <c r="R11" s="7" t="s">
        <v>40</v>
      </c>
      <c r="S11" s="6" t="s">
        <v>68</v>
      </c>
      <c r="T11" s="7" t="s">
        <v>43</v>
      </c>
      <c r="U11" s="7" t="s">
        <v>44</v>
      </c>
      <c r="V11" s="7" t="s">
        <v>45</v>
      </c>
      <c r="W11" s="7">
        <v>2</v>
      </c>
      <c r="X11" s="7" t="s">
        <v>46</v>
      </c>
      <c r="Y11" s="7">
        <v>3</v>
      </c>
      <c r="Z11" s="7">
        <f t="shared" si="2"/>
        <v>6</v>
      </c>
      <c r="AA11" s="7" t="str">
        <f t="shared" si="3"/>
        <v>Strong</v>
      </c>
      <c r="AB11" s="7">
        <f t="shared" si="4"/>
        <v>2</v>
      </c>
      <c r="AC11" s="7" t="str">
        <f t="shared" si="5"/>
        <v>non-Key</v>
      </c>
      <c r="AD11" s="7" t="s">
        <v>47</v>
      </c>
      <c r="AE11" s="88"/>
      <c r="AF11" s="88"/>
    </row>
    <row r="12" spans="1:32" s="9" customFormat="1" ht="60" x14ac:dyDescent="0.25">
      <c r="A12" s="10">
        <v>7</v>
      </c>
      <c r="B12" s="6" t="s">
        <v>34</v>
      </c>
      <c r="C12" s="6" t="s">
        <v>69</v>
      </c>
      <c r="D12" s="6" t="s">
        <v>70</v>
      </c>
      <c r="E12" s="7" t="s">
        <v>50</v>
      </c>
      <c r="F12" s="7">
        <v>4</v>
      </c>
      <c r="G12" s="7" t="s">
        <v>71</v>
      </c>
      <c r="H12" s="7">
        <v>3</v>
      </c>
      <c r="I12" s="7">
        <f t="shared" si="0"/>
        <v>12</v>
      </c>
      <c r="J12" s="8" t="str">
        <f t="shared" si="1"/>
        <v>High</v>
      </c>
      <c r="K12" s="7">
        <v>3</v>
      </c>
      <c r="L12" s="7" t="s">
        <v>39</v>
      </c>
      <c r="M12" s="7" t="s">
        <v>41</v>
      </c>
      <c r="N12" s="7" t="s">
        <v>40</v>
      </c>
      <c r="O12" s="7" t="s">
        <v>40</v>
      </c>
      <c r="P12" s="7" t="s">
        <v>40</v>
      </c>
      <c r="Q12" s="7" t="s">
        <v>41</v>
      </c>
      <c r="R12" s="7" t="s">
        <v>40</v>
      </c>
      <c r="S12" s="6" t="s">
        <v>72</v>
      </c>
      <c r="T12" s="7" t="s">
        <v>43</v>
      </c>
      <c r="U12" s="7" t="s">
        <v>44</v>
      </c>
      <c r="V12" s="7" t="s">
        <v>52</v>
      </c>
      <c r="W12" s="7">
        <v>1</v>
      </c>
      <c r="X12" s="7" t="s">
        <v>60</v>
      </c>
      <c r="Y12" s="7">
        <v>1</v>
      </c>
      <c r="Z12" s="7">
        <f t="shared" si="2"/>
        <v>1</v>
      </c>
      <c r="AA12" s="7" t="str">
        <f t="shared" si="3"/>
        <v>Limited</v>
      </c>
      <c r="AB12" s="7">
        <f t="shared" si="4"/>
        <v>6</v>
      </c>
      <c r="AC12" s="7" t="str">
        <f t="shared" si="5"/>
        <v>Key</v>
      </c>
      <c r="AD12" s="7" t="s">
        <v>47</v>
      </c>
      <c r="AE12" s="88"/>
      <c r="AF12" s="88"/>
    </row>
    <row r="13" spans="1:32" s="13" customFormat="1" ht="45" customHeight="1" x14ac:dyDescent="0.25">
      <c r="A13" s="96">
        <v>8</v>
      </c>
      <c r="B13" s="127" t="s">
        <v>73</v>
      </c>
      <c r="C13" s="127" t="s">
        <v>74</v>
      </c>
      <c r="D13" s="127" t="s">
        <v>75</v>
      </c>
      <c r="E13" s="123" t="s">
        <v>37</v>
      </c>
      <c r="F13" s="124">
        <f>HLOOKUP(E13,[3]References!$E$3:$H$5,2,FALSE)</f>
        <v>3</v>
      </c>
      <c r="G13" s="123" t="s">
        <v>38</v>
      </c>
      <c r="H13" s="124">
        <f>VLOOKUP(G13,[3]References!$B$6:$D$8,2,FALSE)</f>
        <v>1</v>
      </c>
      <c r="I13" s="124">
        <f t="shared" si="0"/>
        <v>3</v>
      </c>
      <c r="J13" s="121" t="str">
        <f t="shared" si="1"/>
        <v>Medium</v>
      </c>
      <c r="K13" s="124"/>
      <c r="L13" s="124"/>
      <c r="M13" s="124" t="s">
        <v>76</v>
      </c>
      <c r="N13" s="124" t="s">
        <v>77</v>
      </c>
      <c r="O13" s="124" t="s">
        <v>40</v>
      </c>
      <c r="P13" s="124" t="s">
        <v>40</v>
      </c>
      <c r="Q13" s="124" t="s">
        <v>76</v>
      </c>
      <c r="R13" s="124" t="s">
        <v>41</v>
      </c>
      <c r="S13" s="11" t="s">
        <v>78</v>
      </c>
      <c r="T13" s="122" t="s">
        <v>43</v>
      </c>
      <c r="U13" s="125" t="s">
        <v>79</v>
      </c>
      <c r="V13" s="123" t="s">
        <v>45</v>
      </c>
      <c r="W13" s="121">
        <f>VLOOKUP(V13,[2]References!$B$16:$C$17,2,FALSE)</f>
        <v>2</v>
      </c>
      <c r="X13" s="122" t="s">
        <v>80</v>
      </c>
      <c r="Y13" s="121">
        <f>HLOOKUP(X13,[2]References!$E$13:$G$14,2,FALSE)</f>
        <v>2</v>
      </c>
      <c r="Z13" s="121">
        <f t="shared" si="2"/>
        <v>4</v>
      </c>
      <c r="AA13" s="121" t="str">
        <f t="shared" si="3"/>
        <v>Strong</v>
      </c>
      <c r="AB13" s="121">
        <f t="shared" si="4"/>
        <v>2</v>
      </c>
      <c r="AC13" s="121" t="str">
        <f t="shared" si="5"/>
        <v>non-Key</v>
      </c>
      <c r="AD13" s="123" t="s">
        <v>47</v>
      </c>
      <c r="AE13" s="89"/>
      <c r="AF13" s="89"/>
    </row>
    <row r="14" spans="1:32" s="13" customFormat="1" ht="60" customHeight="1" x14ac:dyDescent="0.25">
      <c r="A14" s="96"/>
      <c r="B14" s="127"/>
      <c r="C14" s="127"/>
      <c r="D14" s="127"/>
      <c r="E14" s="123"/>
      <c r="F14" s="124"/>
      <c r="G14" s="123"/>
      <c r="H14" s="124"/>
      <c r="I14" s="124"/>
      <c r="J14" s="121"/>
      <c r="K14" s="124"/>
      <c r="L14" s="124"/>
      <c r="M14" s="124"/>
      <c r="N14" s="124"/>
      <c r="O14" s="124"/>
      <c r="P14" s="124"/>
      <c r="Q14" s="124"/>
      <c r="R14" s="124"/>
      <c r="S14" s="11" t="s">
        <v>81</v>
      </c>
      <c r="T14" s="122"/>
      <c r="U14" s="125"/>
      <c r="V14" s="123"/>
      <c r="W14" s="121"/>
      <c r="X14" s="122"/>
      <c r="Y14" s="121"/>
      <c r="Z14" s="121"/>
      <c r="AA14" s="121"/>
      <c r="AB14" s="121"/>
      <c r="AC14" s="121"/>
      <c r="AD14" s="123"/>
      <c r="AE14" s="89"/>
      <c r="AF14" s="89"/>
    </row>
    <row r="15" spans="1:32" s="13" customFormat="1" ht="30" customHeight="1" x14ac:dyDescent="0.25">
      <c r="A15" s="96"/>
      <c r="B15" s="127"/>
      <c r="C15" s="127"/>
      <c r="D15" s="127"/>
      <c r="E15" s="123"/>
      <c r="F15" s="124"/>
      <c r="G15" s="123"/>
      <c r="H15" s="124"/>
      <c r="I15" s="124"/>
      <c r="J15" s="121"/>
      <c r="K15" s="124"/>
      <c r="L15" s="124"/>
      <c r="M15" s="124"/>
      <c r="N15" s="124"/>
      <c r="O15" s="124"/>
      <c r="P15" s="124"/>
      <c r="Q15" s="124"/>
      <c r="R15" s="124"/>
      <c r="S15" s="11" t="s">
        <v>82</v>
      </c>
      <c r="T15" s="122"/>
      <c r="U15" s="125"/>
      <c r="V15" s="123"/>
      <c r="W15" s="121"/>
      <c r="X15" s="122"/>
      <c r="Y15" s="121"/>
      <c r="Z15" s="121"/>
      <c r="AA15" s="121"/>
      <c r="AB15" s="121"/>
      <c r="AC15" s="121"/>
      <c r="AD15" s="123"/>
      <c r="AE15" s="89"/>
      <c r="AF15" s="89"/>
    </row>
  </sheetData>
  <mergeCells count="57">
    <mergeCell ref="W4:W5"/>
    <mergeCell ref="K4:L4"/>
    <mergeCell ref="A2:C2"/>
    <mergeCell ref="A4:A5"/>
    <mergeCell ref="B4:B5"/>
    <mergeCell ref="C4:C5"/>
    <mergeCell ref="D4:D5"/>
    <mergeCell ref="E4:E5"/>
    <mergeCell ref="F4:F5"/>
    <mergeCell ref="G4:G5"/>
    <mergeCell ref="H4:H5"/>
    <mergeCell ref="I4:I5"/>
    <mergeCell ref="J4:J5"/>
    <mergeCell ref="M4:R4"/>
    <mergeCell ref="S4:S5"/>
    <mergeCell ref="T4:T5"/>
    <mergeCell ref="U4:U5"/>
    <mergeCell ref="V4:V5"/>
    <mergeCell ref="T6:T8"/>
    <mergeCell ref="A13:A15"/>
    <mergeCell ref="B13:B15"/>
    <mergeCell ref="C13:C15"/>
    <mergeCell ref="D13:D15"/>
    <mergeCell ref="E13:E15"/>
    <mergeCell ref="F13:F15"/>
    <mergeCell ref="G13:G15"/>
    <mergeCell ref="M13:M15"/>
    <mergeCell ref="T13:T15"/>
    <mergeCell ref="U13:U15"/>
    <mergeCell ref="V13:V15"/>
    <mergeCell ref="W13:W15"/>
    <mergeCell ref="N13:N15"/>
    <mergeCell ref="O13:O15"/>
    <mergeCell ref="P13:P15"/>
    <mergeCell ref="Q13:Q15"/>
    <mergeCell ref="R13:R15"/>
    <mergeCell ref="H13:H15"/>
    <mergeCell ref="I13:I15"/>
    <mergeCell ref="J13:J15"/>
    <mergeCell ref="K13:K15"/>
    <mergeCell ref="L13:L15"/>
    <mergeCell ref="Y13:Y15"/>
    <mergeCell ref="X13:X15"/>
    <mergeCell ref="AE4:AE5"/>
    <mergeCell ref="AF4:AF5"/>
    <mergeCell ref="AA13:AA15"/>
    <mergeCell ref="AB13:AB15"/>
    <mergeCell ref="AC13:AC15"/>
    <mergeCell ref="AD13:AD15"/>
    <mergeCell ref="Z13:Z15"/>
    <mergeCell ref="AD4:AD5"/>
    <mergeCell ref="X4:X5"/>
    <mergeCell ref="Y4:Y5"/>
    <mergeCell ref="Z4:Z5"/>
    <mergeCell ref="AA4:AA5"/>
    <mergeCell ref="AB4:AB5"/>
    <mergeCell ref="AC4:AC5"/>
  </mergeCells>
  <conditionalFormatting sqref="J6:J13">
    <cfRule type="cellIs" dxfId="555" priority="6" operator="equal">
      <formula>"Medium"</formula>
    </cfRule>
    <cfRule type="cellIs" dxfId="554" priority="5" operator="equal">
      <formula>"High"</formula>
    </cfRule>
    <cfRule type="cellIs" dxfId="553" priority="7" operator="equal">
      <formula>"Low"</formula>
    </cfRule>
  </conditionalFormatting>
  <conditionalFormatting sqref="J9:J10">
    <cfRule type="colorScale" priority="39">
      <colorScale>
        <cfvo type="min"/>
        <cfvo type="percentile" val="50"/>
        <cfvo type="max"/>
        <color rgb="FFF8696B"/>
        <color rgb="FFFFEB84"/>
        <color rgb="FF63BE7B"/>
      </colorScale>
    </cfRule>
  </conditionalFormatting>
  <conditionalFormatting sqref="J11:J12">
    <cfRule type="colorScale" priority="36">
      <colorScale>
        <cfvo type="min"/>
        <cfvo type="percentile" val="50"/>
        <cfvo type="max"/>
        <color rgb="FFF8696B"/>
        <color rgb="FFFFEB84"/>
        <color rgb="FF63BE7B"/>
      </colorScale>
    </cfRule>
  </conditionalFormatting>
  <conditionalFormatting sqref="J13">
    <cfRule type="colorScale" priority="8">
      <colorScale>
        <cfvo type="min"/>
        <cfvo type="percentile" val="50"/>
        <cfvo type="max"/>
        <color rgb="FFF8696B"/>
        <color rgb="FFFFEB84"/>
        <color rgb="FF63BE7B"/>
      </colorScale>
    </cfRule>
  </conditionalFormatting>
  <conditionalFormatting sqref="L6">
    <cfRule type="colorScale" priority="44">
      <colorScale>
        <cfvo type="min"/>
        <cfvo type="percentile" val="50"/>
        <cfvo type="max"/>
        <color rgb="FFF8696B"/>
        <color rgb="FFFFEB84"/>
        <color rgb="FF63BE7B"/>
      </colorScale>
    </cfRule>
  </conditionalFormatting>
  <conditionalFormatting sqref="L8">
    <cfRule type="colorScale" priority="13">
      <colorScale>
        <cfvo type="min"/>
        <cfvo type="percentile" val="50"/>
        <cfvo type="max"/>
        <color rgb="FFF8696B"/>
        <color rgb="FFFFEB84"/>
        <color rgb="FF63BE7B"/>
      </colorScale>
    </cfRule>
  </conditionalFormatting>
  <conditionalFormatting sqref="L9:L12 L7">
    <cfRule type="colorScale" priority="47">
      <colorScale>
        <cfvo type="min"/>
        <cfvo type="percentile" val="50"/>
        <cfvo type="max"/>
        <color rgb="FFF8696B"/>
        <color rgb="FFFFEB84"/>
        <color rgb="FF63BE7B"/>
      </colorScale>
    </cfRule>
  </conditionalFormatting>
  <conditionalFormatting sqref="L6:R7">
    <cfRule type="cellIs" dxfId="552" priority="42" operator="equal">
      <formula>"Low"</formula>
    </cfRule>
    <cfRule type="cellIs" dxfId="551" priority="41" operator="equal">
      <formula>"Medium"</formula>
    </cfRule>
    <cfRule type="cellIs" dxfId="550" priority="40" operator="equal">
      <formula>"High"</formula>
    </cfRule>
  </conditionalFormatting>
  <conditionalFormatting sqref="L9:R12">
    <cfRule type="cellIs" dxfId="549" priority="16" operator="equal">
      <formula>"High"</formula>
    </cfRule>
    <cfRule type="cellIs" dxfId="548" priority="17" operator="equal">
      <formula>"Medium"</formula>
    </cfRule>
    <cfRule type="cellIs" dxfId="547" priority="18" operator="equal">
      <formula>"Low"</formula>
    </cfRule>
  </conditionalFormatting>
  <conditionalFormatting sqref="L8:S8">
    <cfRule type="cellIs" dxfId="546" priority="9" operator="equal">
      <formula>"High"</formula>
    </cfRule>
    <cfRule type="cellIs" dxfId="545" priority="10" operator="equal">
      <formula>"Medium"</formula>
    </cfRule>
    <cfRule type="cellIs" dxfId="544" priority="11" operator="equal">
      <formula>"Low"</formula>
    </cfRule>
  </conditionalFormatting>
  <conditionalFormatting sqref="M9:N9">
    <cfRule type="colorScale" priority="38">
      <colorScale>
        <cfvo type="min"/>
        <cfvo type="percentile" val="50"/>
        <cfvo type="max"/>
        <color rgb="FFF8696B"/>
        <color rgb="FFFFEB84"/>
        <color rgb="FF63BE7B"/>
      </colorScale>
    </cfRule>
  </conditionalFormatting>
  <conditionalFormatting sqref="M10:N10">
    <cfRule type="colorScale" priority="29">
      <colorScale>
        <cfvo type="min"/>
        <cfvo type="percentile" val="50"/>
        <cfvo type="max"/>
        <color rgb="FFF8696B"/>
        <color rgb="FFFFEB84"/>
        <color rgb="FF63BE7B"/>
      </colorScale>
    </cfRule>
  </conditionalFormatting>
  <conditionalFormatting sqref="M11:N11">
    <cfRule type="colorScale" priority="24">
      <colorScale>
        <cfvo type="min"/>
        <cfvo type="percentile" val="50"/>
        <cfvo type="max"/>
        <color rgb="FFF8696B"/>
        <color rgb="FFFFEB84"/>
        <color rgb="FF63BE7B"/>
      </colorScale>
    </cfRule>
  </conditionalFormatting>
  <conditionalFormatting sqref="M12:N12">
    <cfRule type="colorScale" priority="35">
      <colorScale>
        <cfvo type="min"/>
        <cfvo type="percentile" val="50"/>
        <cfvo type="max"/>
        <color rgb="FFF8696B"/>
        <color rgb="FFFFEB84"/>
        <color rgb="FF63BE7B"/>
      </colorScale>
    </cfRule>
  </conditionalFormatting>
  <conditionalFormatting sqref="M6:Q6">
    <cfRule type="colorScale" priority="45">
      <colorScale>
        <cfvo type="min"/>
        <cfvo type="percentile" val="50"/>
        <cfvo type="max"/>
        <color rgb="FFF8696B"/>
        <color rgb="FFFFEB84"/>
        <color rgb="FF63BE7B"/>
      </colorScale>
    </cfRule>
  </conditionalFormatting>
  <conditionalFormatting sqref="M7:Q7 J7">
    <cfRule type="colorScale" priority="43">
      <colorScale>
        <cfvo type="min"/>
        <cfvo type="percentile" val="50"/>
        <cfvo type="max"/>
        <color rgb="FFF8696B"/>
        <color rgb="FFFFEB84"/>
        <color rgb="FF63BE7B"/>
      </colorScale>
    </cfRule>
  </conditionalFormatting>
  <conditionalFormatting sqref="O8">
    <cfRule type="colorScale" priority="12">
      <colorScale>
        <cfvo type="min"/>
        <cfvo type="percentile" val="50"/>
        <cfvo type="max"/>
        <color rgb="FFF8696B"/>
        <color rgb="FFFFEB84"/>
        <color rgb="FF63BE7B"/>
      </colorScale>
    </cfRule>
  </conditionalFormatting>
  <conditionalFormatting sqref="O9">
    <cfRule type="colorScale" priority="30">
      <colorScale>
        <cfvo type="min"/>
        <cfvo type="percentile" val="50"/>
        <cfvo type="max"/>
        <color rgb="FFF8696B"/>
        <color rgb="FFFFEB84"/>
        <color rgb="FF63BE7B"/>
      </colorScale>
    </cfRule>
  </conditionalFormatting>
  <conditionalFormatting sqref="O10">
    <cfRule type="colorScale" priority="26">
      <colorScale>
        <cfvo type="min"/>
        <cfvo type="percentile" val="50"/>
        <cfvo type="max"/>
        <color rgb="FFF8696B"/>
        <color rgb="FFFFEB84"/>
        <color rgb="FF63BE7B"/>
      </colorScale>
    </cfRule>
  </conditionalFormatting>
  <conditionalFormatting sqref="O11">
    <cfRule type="colorScale" priority="21">
      <colorScale>
        <cfvo type="min"/>
        <cfvo type="percentile" val="50"/>
        <cfvo type="max"/>
        <color rgb="FFF8696B"/>
        <color rgb="FFFFEB84"/>
        <color rgb="FF63BE7B"/>
      </colorScale>
    </cfRule>
  </conditionalFormatting>
  <conditionalFormatting sqref="O12">
    <cfRule type="colorScale" priority="34">
      <colorScale>
        <cfvo type="min"/>
        <cfvo type="percentile" val="50"/>
        <cfvo type="max"/>
        <color rgb="FFF8696B"/>
        <color rgb="FFFFEB84"/>
        <color rgb="FF63BE7B"/>
      </colorScale>
    </cfRule>
  </conditionalFormatting>
  <conditionalFormatting sqref="P9">
    <cfRule type="colorScale" priority="32">
      <colorScale>
        <cfvo type="min"/>
        <cfvo type="percentile" val="50"/>
        <cfvo type="max"/>
        <color rgb="FFF8696B"/>
        <color rgb="FFFFEB84"/>
        <color rgb="FF63BE7B"/>
      </colorScale>
    </cfRule>
  </conditionalFormatting>
  <conditionalFormatting sqref="P10">
    <cfRule type="colorScale" priority="25">
      <colorScale>
        <cfvo type="min"/>
        <cfvo type="percentile" val="50"/>
        <cfvo type="max"/>
        <color rgb="FFF8696B"/>
        <color rgb="FFFFEB84"/>
        <color rgb="FF63BE7B"/>
      </colorScale>
    </cfRule>
  </conditionalFormatting>
  <conditionalFormatting sqref="P11">
    <cfRule type="colorScale" priority="20">
      <colorScale>
        <cfvo type="min"/>
        <cfvo type="percentile" val="50"/>
        <cfvo type="max"/>
        <color rgb="FFF8696B"/>
        <color rgb="FFFFEB84"/>
        <color rgb="FF63BE7B"/>
      </colorScale>
    </cfRule>
  </conditionalFormatting>
  <conditionalFormatting sqref="P12 R12">
    <cfRule type="colorScale" priority="33">
      <colorScale>
        <cfvo type="min"/>
        <cfvo type="percentile" val="50"/>
        <cfvo type="max"/>
        <color rgb="FFF8696B"/>
        <color rgb="FFFFEB84"/>
        <color rgb="FF63BE7B"/>
      </colorScale>
    </cfRule>
  </conditionalFormatting>
  <conditionalFormatting sqref="P8:Q8 N8">
    <cfRule type="colorScale" priority="14">
      <colorScale>
        <cfvo type="min"/>
        <cfvo type="percentile" val="50"/>
        <cfvo type="max"/>
        <color rgb="FFF8696B"/>
        <color rgb="FFFFEB84"/>
        <color rgb="FF63BE7B"/>
      </colorScale>
    </cfRule>
  </conditionalFormatting>
  <conditionalFormatting sqref="Q9">
    <cfRule type="colorScale" priority="31">
      <colorScale>
        <cfvo type="min"/>
        <cfvo type="percentile" val="50"/>
        <cfvo type="max"/>
        <color rgb="FFF8696B"/>
        <color rgb="FFFFEB84"/>
        <color rgb="FF63BE7B"/>
      </colorScale>
    </cfRule>
  </conditionalFormatting>
  <conditionalFormatting sqref="Q10">
    <cfRule type="colorScale" priority="27">
      <colorScale>
        <cfvo type="min"/>
        <cfvo type="percentile" val="50"/>
        <cfvo type="max"/>
        <color rgb="FFF8696B"/>
        <color rgb="FFFFEB84"/>
        <color rgb="FF63BE7B"/>
      </colorScale>
    </cfRule>
  </conditionalFormatting>
  <conditionalFormatting sqref="Q11">
    <cfRule type="colorScale" priority="22">
      <colorScale>
        <cfvo type="min"/>
        <cfvo type="percentile" val="50"/>
        <cfvo type="max"/>
        <color rgb="FFF8696B"/>
        <color rgb="FFFFEB84"/>
        <color rgb="FF63BE7B"/>
      </colorScale>
    </cfRule>
  </conditionalFormatting>
  <conditionalFormatting sqref="Q12">
    <cfRule type="colorScale" priority="19">
      <colorScale>
        <cfvo type="min"/>
        <cfvo type="percentile" val="50"/>
        <cfvo type="max"/>
        <color rgb="FFF8696B"/>
        <color rgb="FFFFEB84"/>
        <color rgb="FF63BE7B"/>
      </colorScale>
    </cfRule>
  </conditionalFormatting>
  <conditionalFormatting sqref="R6:R7 J6">
    <cfRule type="colorScale" priority="46">
      <colorScale>
        <cfvo type="min"/>
        <cfvo type="percentile" val="50"/>
        <cfvo type="max"/>
        <color rgb="FFF8696B"/>
        <color rgb="FFFFEB84"/>
        <color rgb="FF63BE7B"/>
      </colorScale>
    </cfRule>
  </conditionalFormatting>
  <conditionalFormatting sqref="R9">
    <cfRule type="colorScale" priority="37">
      <colorScale>
        <cfvo type="min"/>
        <cfvo type="percentile" val="50"/>
        <cfvo type="max"/>
        <color rgb="FFF8696B"/>
        <color rgb="FFFFEB84"/>
        <color rgb="FF63BE7B"/>
      </colorScale>
    </cfRule>
  </conditionalFormatting>
  <conditionalFormatting sqref="R10">
    <cfRule type="colorScale" priority="28">
      <colorScale>
        <cfvo type="min"/>
        <cfvo type="percentile" val="50"/>
        <cfvo type="max"/>
        <color rgb="FFF8696B"/>
        <color rgb="FFFFEB84"/>
        <color rgb="FF63BE7B"/>
      </colorScale>
    </cfRule>
  </conditionalFormatting>
  <conditionalFormatting sqref="R11">
    <cfRule type="colorScale" priority="23">
      <colorScale>
        <cfvo type="min"/>
        <cfvo type="percentile" val="50"/>
        <cfvo type="max"/>
        <color rgb="FFF8696B"/>
        <color rgb="FFFFEB84"/>
        <color rgb="FF63BE7B"/>
      </colorScale>
    </cfRule>
  </conditionalFormatting>
  <conditionalFormatting sqref="R8:S8 J8 M8">
    <cfRule type="colorScale" priority="15">
      <colorScale>
        <cfvo type="min"/>
        <cfvo type="percentile" val="50"/>
        <cfvo type="max"/>
        <color rgb="FFF8696B"/>
        <color rgb="FFFFEB84"/>
        <color rgb="FF63BE7B"/>
      </colorScale>
    </cfRule>
  </conditionalFormatting>
  <conditionalFormatting sqref="W6:W13 Y6:AA13">
    <cfRule type="cellIs" dxfId="543" priority="3" operator="equal">
      <formula>"Limited"</formula>
    </cfRule>
    <cfRule type="cellIs" dxfId="542" priority="4" operator="equal">
      <formula>"Strong"</formula>
    </cfRule>
  </conditionalFormatting>
  <conditionalFormatting sqref="AB6:AC13">
    <cfRule type="cellIs" dxfId="541" priority="2" operator="equal">
      <formula>"Key"</formula>
    </cfRule>
    <cfRule type="cellIs" dxfId="540" priority="1" operator="equal">
      <formula>"non-Key"</formula>
    </cfRule>
  </conditionalFormatting>
  <pageMargins left="0.7" right="0.7" top="0.75" bottom="0.75" header="0.3" footer="0.3"/>
  <pageSetup scal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50CB0-51AC-41E3-A068-5DB48BE1D52F}">
  <sheetPr>
    <pageSetUpPr fitToPage="1"/>
  </sheetPr>
  <dimension ref="A1:AF34"/>
  <sheetViews>
    <sheetView zoomScale="93" zoomScaleNormal="80" workbookViewId="0">
      <selection activeCell="S10" sqref="S10:S12"/>
    </sheetView>
  </sheetViews>
  <sheetFormatPr defaultColWidth="8.85546875" defaultRowHeight="15" x14ac:dyDescent="0.25"/>
  <cols>
    <col min="1" max="1" width="6.7109375" style="22" customWidth="1"/>
    <col min="2" max="2" width="11.28515625" style="53" customWidth="1"/>
    <col min="3" max="3" width="14.7109375" style="53" customWidth="1"/>
    <col min="4" max="4" width="29.28515625" style="22" customWidth="1"/>
    <col min="5" max="5" width="19.7109375" style="22" hidden="1" customWidth="1"/>
    <col min="6" max="6" width="15.28515625" style="22" hidden="1" customWidth="1"/>
    <col min="7" max="7" width="21.7109375" style="22" hidden="1" customWidth="1"/>
    <col min="8" max="8" width="19.7109375" style="22" hidden="1" customWidth="1"/>
    <col min="9" max="9" width="16.7109375" style="22" hidden="1" customWidth="1"/>
    <col min="10" max="10" width="13.7109375" style="22" hidden="1" customWidth="1"/>
    <col min="11" max="11" width="15" style="22" hidden="1" customWidth="1"/>
    <col min="12" max="12" width="15.28515625" style="22" hidden="1" customWidth="1"/>
    <col min="13" max="13" width="16.28515625" style="22" hidden="1" customWidth="1"/>
    <col min="14" max="14" width="16.7109375" style="22" hidden="1" customWidth="1"/>
    <col min="15" max="15" width="15.28515625" style="22" hidden="1" customWidth="1"/>
    <col min="16" max="16" width="15.7109375" style="22" hidden="1" customWidth="1"/>
    <col min="17" max="17" width="17.28515625" style="22" hidden="1" customWidth="1"/>
    <col min="18" max="18" width="14.85546875" style="22" hidden="1" customWidth="1"/>
    <col min="19" max="19" width="62.7109375" style="22" customWidth="1"/>
    <col min="20" max="20" width="20.7109375" style="54" hidden="1" customWidth="1"/>
    <col min="21" max="21" width="17.28515625" style="22" hidden="1" customWidth="1"/>
    <col min="22" max="22" width="18" style="22" hidden="1" customWidth="1"/>
    <col min="23" max="23" width="23.7109375" style="22" hidden="1" customWidth="1"/>
    <col min="24" max="24" width="25.140625" style="22" hidden="1" customWidth="1"/>
    <col min="25" max="25" width="29.85546875" style="22" hidden="1" customWidth="1"/>
    <col min="26" max="26" width="26.7109375" style="22" hidden="1" customWidth="1"/>
    <col min="27" max="27" width="21.28515625" style="22" hidden="1" customWidth="1"/>
    <col min="28" max="28" width="28.28515625" style="22" hidden="1" customWidth="1"/>
    <col min="29" max="29" width="33.7109375" style="22" hidden="1" customWidth="1"/>
    <col min="30" max="30" width="25.7109375" style="22" hidden="1" customWidth="1"/>
    <col min="31" max="31" width="23.28515625" style="22" customWidth="1"/>
    <col min="32" max="32" width="23.5703125" style="22" customWidth="1"/>
    <col min="33" max="16384" width="8.85546875" style="22"/>
  </cols>
  <sheetData>
    <row r="1" spans="1:32" customFormat="1" x14ac:dyDescent="0.25">
      <c r="A1" s="131" t="s">
        <v>692</v>
      </c>
      <c r="B1" s="131"/>
      <c r="C1" s="131"/>
      <c r="D1" s="51"/>
      <c r="T1" s="52"/>
    </row>
    <row r="2" spans="1:32" customFormat="1" x14ac:dyDescent="0.25">
      <c r="A2" s="131" t="s">
        <v>737</v>
      </c>
      <c r="B2" s="131"/>
      <c r="C2" s="131"/>
      <c r="T2" s="52"/>
    </row>
    <row r="3" spans="1:32" customFormat="1" ht="15.75" x14ac:dyDescent="0.25">
      <c r="B3" s="23"/>
      <c r="C3" s="23"/>
      <c r="T3" s="52"/>
    </row>
    <row r="4" spans="1:32" s="32" customFormat="1" ht="15" customHeight="1" x14ac:dyDescent="0.25">
      <c r="A4" s="90" t="s">
        <v>2</v>
      </c>
      <c r="B4" s="90" t="s">
        <v>3</v>
      </c>
      <c r="C4" s="90" t="s">
        <v>4</v>
      </c>
      <c r="D4" s="90" t="s">
        <v>5</v>
      </c>
      <c r="E4" s="90" t="s">
        <v>6</v>
      </c>
      <c r="F4" s="90" t="s">
        <v>7</v>
      </c>
      <c r="G4" s="90" t="s">
        <v>8</v>
      </c>
      <c r="H4" s="90" t="s">
        <v>9</v>
      </c>
      <c r="I4" s="90" t="s">
        <v>10</v>
      </c>
      <c r="J4" s="90" t="s">
        <v>11</v>
      </c>
      <c r="K4" s="97" t="s">
        <v>12</v>
      </c>
      <c r="L4" s="97"/>
      <c r="M4" s="98" t="s">
        <v>13</v>
      </c>
      <c r="N4" s="98"/>
      <c r="O4" s="98"/>
      <c r="P4" s="98"/>
      <c r="Q4" s="98"/>
      <c r="R4" s="98"/>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s="32" customFormat="1" ht="42.75" customHeight="1" x14ac:dyDescent="0.25">
      <c r="A5" s="90"/>
      <c r="B5" s="90"/>
      <c r="C5" s="90"/>
      <c r="D5" s="90"/>
      <c r="E5" s="90"/>
      <c r="F5" s="90"/>
      <c r="G5" s="90"/>
      <c r="H5" s="90"/>
      <c r="I5" s="90"/>
      <c r="J5" s="90"/>
      <c r="K5" s="5" t="s">
        <v>26</v>
      </c>
      <c r="L5" s="5" t="s">
        <v>27</v>
      </c>
      <c r="M5" s="5" t="s">
        <v>28</v>
      </c>
      <c r="N5" s="5" t="s">
        <v>29</v>
      </c>
      <c r="O5" s="5" t="s">
        <v>30</v>
      </c>
      <c r="P5" s="5" t="s">
        <v>31</v>
      </c>
      <c r="Q5" s="5" t="s">
        <v>32</v>
      </c>
      <c r="R5" s="5" t="s">
        <v>33</v>
      </c>
      <c r="S5" s="90"/>
      <c r="T5" s="90"/>
      <c r="U5" s="90"/>
      <c r="V5" s="90"/>
      <c r="W5" s="90"/>
      <c r="X5" s="90"/>
      <c r="Y5" s="90"/>
      <c r="Z5" s="90"/>
      <c r="AA5" s="90"/>
      <c r="AB5" s="90"/>
      <c r="AC5" s="90"/>
      <c r="AD5" s="90"/>
      <c r="AE5" s="90" t="s">
        <v>1235</v>
      </c>
      <c r="AF5" s="90" t="s">
        <v>1235</v>
      </c>
    </row>
    <row r="6" spans="1:32" ht="75" x14ac:dyDescent="0.25">
      <c r="A6" s="21">
        <v>1</v>
      </c>
      <c r="B6" s="18" t="s">
        <v>738</v>
      </c>
      <c r="C6" s="18" t="s">
        <v>739</v>
      </c>
      <c r="D6" s="18" t="s">
        <v>740</v>
      </c>
      <c r="E6" s="20" t="s">
        <v>50</v>
      </c>
      <c r="F6" s="20">
        <v>4</v>
      </c>
      <c r="G6" s="20" t="s">
        <v>38</v>
      </c>
      <c r="H6" s="20">
        <v>1</v>
      </c>
      <c r="I6" s="20">
        <f>F6*H6</f>
        <v>4</v>
      </c>
      <c r="J6" s="20" t="str">
        <f>IF(I6&gt;=8,"High",IF(I6&gt;=4,"Medium",IF(F6=3,"Medium","Low")))</f>
        <v>Medium</v>
      </c>
      <c r="K6" s="20">
        <v>9</v>
      </c>
      <c r="L6" s="20" t="s">
        <v>373</v>
      </c>
      <c r="M6" s="20" t="s">
        <v>40</v>
      </c>
      <c r="N6" s="20" t="s">
        <v>40</v>
      </c>
      <c r="O6" s="20" t="s">
        <v>40</v>
      </c>
      <c r="P6" s="20" t="s">
        <v>40</v>
      </c>
      <c r="Q6" s="20" t="s">
        <v>41</v>
      </c>
      <c r="R6" s="20" t="s">
        <v>40</v>
      </c>
      <c r="S6" s="18" t="s">
        <v>741</v>
      </c>
      <c r="T6" s="21" t="s">
        <v>43</v>
      </c>
      <c r="U6" s="20" t="s">
        <v>742</v>
      </c>
      <c r="V6" s="20" t="s">
        <v>45</v>
      </c>
      <c r="W6" s="20">
        <v>2</v>
      </c>
      <c r="X6" s="20" t="s">
        <v>46</v>
      </c>
      <c r="Y6" s="20">
        <v>3</v>
      </c>
      <c r="Z6" s="20">
        <f t="shared" ref="Z6:Z9" si="0">W6*Y6</f>
        <v>6</v>
      </c>
      <c r="AA6" s="20" t="str">
        <f t="shared" ref="AA6:AA9" si="1">IF(Z6&lt;3,"Limited","Strong")</f>
        <v>Strong</v>
      </c>
      <c r="AB6" s="20">
        <f t="shared" ref="AB6:AB32" si="2">IF(J6="Low",1,IF(J6="Medium",2,3))*IF(AA6="Strong",1,2)</f>
        <v>2</v>
      </c>
      <c r="AC6" s="20" t="str">
        <f t="shared" ref="AC6:AC9" si="3">IF(AB6&gt;=3,"Key",IF(Z6=2,"Key","non-Key"))</f>
        <v>non-Key</v>
      </c>
      <c r="AD6" s="20" t="s">
        <v>47</v>
      </c>
      <c r="AE6" s="77"/>
      <c r="AF6" s="77"/>
    </row>
    <row r="7" spans="1:32" ht="60" x14ac:dyDescent="0.25">
      <c r="A7" s="103">
        <v>2</v>
      </c>
      <c r="B7" s="94" t="s">
        <v>738</v>
      </c>
      <c r="C7" s="94" t="s">
        <v>743</v>
      </c>
      <c r="D7" s="132" t="s">
        <v>744</v>
      </c>
      <c r="E7" s="103" t="s">
        <v>50</v>
      </c>
      <c r="F7" s="103">
        <v>4</v>
      </c>
      <c r="G7" s="103" t="s">
        <v>38</v>
      </c>
      <c r="H7" s="103">
        <v>1</v>
      </c>
      <c r="I7" s="103">
        <f>F7*H7</f>
        <v>4</v>
      </c>
      <c r="J7" s="93" t="str">
        <f>IF(I7&gt;=8,"High",IF(I7&gt;=4,"Medium",IF(F7=3,"Medium","Low")))</f>
        <v>Medium</v>
      </c>
      <c r="K7" s="103">
        <v>9</v>
      </c>
      <c r="L7" s="103" t="s">
        <v>373</v>
      </c>
      <c r="M7" s="103" t="s">
        <v>40</v>
      </c>
      <c r="N7" s="103" t="s">
        <v>40</v>
      </c>
      <c r="O7" s="103" t="s">
        <v>40</v>
      </c>
      <c r="P7" s="103" t="s">
        <v>40</v>
      </c>
      <c r="Q7" s="103" t="s">
        <v>41</v>
      </c>
      <c r="R7" s="103" t="s">
        <v>40</v>
      </c>
      <c r="S7" s="18" t="s">
        <v>745</v>
      </c>
      <c r="T7" s="21" t="s">
        <v>43</v>
      </c>
      <c r="U7" s="20" t="s">
        <v>742</v>
      </c>
      <c r="V7" s="21" t="s">
        <v>45</v>
      </c>
      <c r="W7" s="20">
        <v>2</v>
      </c>
      <c r="X7" s="20" t="s">
        <v>46</v>
      </c>
      <c r="Y7" s="20">
        <v>3</v>
      </c>
      <c r="Z7" s="20">
        <f t="shared" si="0"/>
        <v>6</v>
      </c>
      <c r="AA7" s="20" t="str">
        <f t="shared" si="1"/>
        <v>Strong</v>
      </c>
      <c r="AB7" s="20">
        <f t="shared" si="2"/>
        <v>2</v>
      </c>
      <c r="AC7" s="20" t="str">
        <f t="shared" si="3"/>
        <v>non-Key</v>
      </c>
      <c r="AD7" s="21" t="s">
        <v>47</v>
      </c>
      <c r="AE7" s="77"/>
      <c r="AF7" s="77"/>
    </row>
    <row r="8" spans="1:32" ht="45" x14ac:dyDescent="0.25">
      <c r="A8" s="103"/>
      <c r="B8" s="94"/>
      <c r="C8" s="94"/>
      <c r="D8" s="132"/>
      <c r="E8" s="103"/>
      <c r="F8" s="103"/>
      <c r="G8" s="103"/>
      <c r="H8" s="103"/>
      <c r="I8" s="103"/>
      <c r="J8" s="93"/>
      <c r="K8" s="103"/>
      <c r="L8" s="103"/>
      <c r="M8" s="103"/>
      <c r="N8" s="103"/>
      <c r="O8" s="103"/>
      <c r="P8" s="103"/>
      <c r="Q8" s="103"/>
      <c r="R8" s="103"/>
      <c r="S8" s="18" t="s">
        <v>746</v>
      </c>
      <c r="T8" s="21" t="s">
        <v>43</v>
      </c>
      <c r="U8" s="20" t="s">
        <v>742</v>
      </c>
      <c r="V8" s="21" t="s">
        <v>45</v>
      </c>
      <c r="W8" s="20">
        <v>2</v>
      </c>
      <c r="X8" s="20" t="s">
        <v>46</v>
      </c>
      <c r="Y8" s="20">
        <v>3</v>
      </c>
      <c r="Z8" s="20">
        <f t="shared" si="0"/>
        <v>6</v>
      </c>
      <c r="AA8" s="20" t="str">
        <f t="shared" si="1"/>
        <v>Strong</v>
      </c>
      <c r="AB8" s="20">
        <f t="shared" si="2"/>
        <v>3</v>
      </c>
      <c r="AC8" s="20" t="str">
        <f t="shared" si="3"/>
        <v>Key</v>
      </c>
      <c r="AD8" s="21" t="s">
        <v>119</v>
      </c>
      <c r="AE8" s="77"/>
      <c r="AF8" s="77"/>
    </row>
    <row r="9" spans="1:32" ht="60" x14ac:dyDescent="0.25">
      <c r="A9" s="103"/>
      <c r="B9" s="94"/>
      <c r="C9" s="94"/>
      <c r="D9" s="132"/>
      <c r="E9" s="103"/>
      <c r="F9" s="103"/>
      <c r="G9" s="103"/>
      <c r="H9" s="103"/>
      <c r="I9" s="103"/>
      <c r="J9" s="93"/>
      <c r="K9" s="103"/>
      <c r="L9" s="103"/>
      <c r="M9" s="103"/>
      <c r="N9" s="103"/>
      <c r="O9" s="103"/>
      <c r="P9" s="103"/>
      <c r="Q9" s="103"/>
      <c r="R9" s="103"/>
      <c r="S9" s="18" t="s">
        <v>747</v>
      </c>
      <c r="T9" s="21" t="s">
        <v>43</v>
      </c>
      <c r="U9" s="20" t="s">
        <v>742</v>
      </c>
      <c r="V9" s="21" t="s">
        <v>52</v>
      </c>
      <c r="W9" s="20">
        <v>1</v>
      </c>
      <c r="X9" s="20" t="s">
        <v>80</v>
      </c>
      <c r="Y9" s="20">
        <v>2</v>
      </c>
      <c r="Z9" s="20">
        <f t="shared" si="0"/>
        <v>2</v>
      </c>
      <c r="AA9" s="20" t="str">
        <f t="shared" si="1"/>
        <v>Limited</v>
      </c>
      <c r="AB9" s="20">
        <f t="shared" si="2"/>
        <v>6</v>
      </c>
      <c r="AC9" s="20" t="str">
        <f t="shared" si="3"/>
        <v>Key</v>
      </c>
      <c r="AD9" s="21" t="s">
        <v>119</v>
      </c>
      <c r="AE9" s="77"/>
      <c r="AF9" s="77"/>
    </row>
    <row r="10" spans="1:32" ht="45" x14ac:dyDescent="0.25">
      <c r="A10" s="103">
        <v>3</v>
      </c>
      <c r="B10" s="94" t="s">
        <v>738</v>
      </c>
      <c r="C10" s="94" t="s">
        <v>748</v>
      </c>
      <c r="D10" s="94" t="s">
        <v>749</v>
      </c>
      <c r="E10" s="103" t="s">
        <v>50</v>
      </c>
      <c r="F10" s="103">
        <v>4</v>
      </c>
      <c r="G10" s="103" t="s">
        <v>38</v>
      </c>
      <c r="H10" s="103">
        <v>1</v>
      </c>
      <c r="I10" s="103">
        <f>F10*H10</f>
        <v>4</v>
      </c>
      <c r="J10" s="93" t="str">
        <f>IF(I10&gt;=8,"High",IF(I10&gt;=4,"Medium",IF(F10=3,"Medium","Low")))</f>
        <v>Medium</v>
      </c>
      <c r="K10" s="103">
        <v>9</v>
      </c>
      <c r="L10" s="103" t="s">
        <v>373</v>
      </c>
      <c r="M10" s="103" t="s">
        <v>40</v>
      </c>
      <c r="N10" s="103" t="s">
        <v>40</v>
      </c>
      <c r="O10" s="103" t="s">
        <v>40</v>
      </c>
      <c r="P10" s="103" t="s">
        <v>40</v>
      </c>
      <c r="Q10" s="103" t="s">
        <v>41</v>
      </c>
      <c r="R10" s="103" t="s">
        <v>40</v>
      </c>
      <c r="S10" s="18" t="s">
        <v>750</v>
      </c>
      <c r="T10" s="21" t="s">
        <v>43</v>
      </c>
      <c r="U10" s="20" t="s">
        <v>742</v>
      </c>
      <c r="V10" s="21" t="s">
        <v>45</v>
      </c>
      <c r="W10" s="20">
        <v>2</v>
      </c>
      <c r="X10" s="20" t="s">
        <v>46</v>
      </c>
      <c r="Y10" s="20">
        <v>3</v>
      </c>
      <c r="Z10" s="20">
        <f>W10*Y10</f>
        <v>6</v>
      </c>
      <c r="AA10" s="20" t="str">
        <f>IF(Z10&lt;3,"Limited","Strong")</f>
        <v>Strong</v>
      </c>
      <c r="AB10" s="20">
        <f t="shared" si="2"/>
        <v>2</v>
      </c>
      <c r="AC10" s="20" t="str">
        <f>IF(AB10&gt;=3,"Key",IF(Z10=2,"Key","non-Key"))</f>
        <v>non-Key</v>
      </c>
      <c r="AD10" s="21" t="s">
        <v>47</v>
      </c>
      <c r="AE10" s="77"/>
      <c r="AF10" s="77"/>
    </row>
    <row r="11" spans="1:32" ht="45" x14ac:dyDescent="0.25">
      <c r="A11" s="103"/>
      <c r="B11" s="94"/>
      <c r="C11" s="94"/>
      <c r="D11" s="94"/>
      <c r="E11" s="103"/>
      <c r="F11" s="103"/>
      <c r="G11" s="103"/>
      <c r="H11" s="103"/>
      <c r="I11" s="103"/>
      <c r="J11" s="93"/>
      <c r="K11" s="103"/>
      <c r="L11" s="103"/>
      <c r="M11" s="103"/>
      <c r="N11" s="103"/>
      <c r="O11" s="103"/>
      <c r="P11" s="103"/>
      <c r="Q11" s="103"/>
      <c r="R11" s="103"/>
      <c r="S11" s="18" t="s">
        <v>751</v>
      </c>
      <c r="T11" s="21" t="s">
        <v>43</v>
      </c>
      <c r="U11" s="20" t="s">
        <v>742</v>
      </c>
      <c r="V11" s="21" t="s">
        <v>45</v>
      </c>
      <c r="W11" s="20">
        <v>2</v>
      </c>
      <c r="X11" s="20" t="s">
        <v>46</v>
      </c>
      <c r="Y11" s="20">
        <v>3</v>
      </c>
      <c r="Z11" s="20">
        <f t="shared" ref="Z11" si="4">W11*Y11</f>
        <v>6</v>
      </c>
      <c r="AA11" s="20" t="str">
        <f t="shared" ref="AA11" si="5">IF(Z11&lt;3,"Limited","Strong")</f>
        <v>Strong</v>
      </c>
      <c r="AB11" s="20">
        <f t="shared" si="2"/>
        <v>3</v>
      </c>
      <c r="AC11" s="20" t="str">
        <f t="shared" ref="AC11" si="6">IF(AB11&gt;=3,"Key",IF(Z11=2,"Key","non-Key"))</f>
        <v>Key</v>
      </c>
      <c r="AD11" s="21" t="s">
        <v>47</v>
      </c>
      <c r="AE11" s="77"/>
      <c r="AF11" s="77"/>
    </row>
    <row r="12" spans="1:32" ht="45" x14ac:dyDescent="0.25">
      <c r="A12" s="103">
        <v>4</v>
      </c>
      <c r="B12" s="94" t="s">
        <v>738</v>
      </c>
      <c r="C12" s="94" t="s">
        <v>748</v>
      </c>
      <c r="D12" s="94" t="s">
        <v>752</v>
      </c>
      <c r="E12" s="103" t="s">
        <v>37</v>
      </c>
      <c r="F12" s="103">
        <v>3</v>
      </c>
      <c r="G12" s="103" t="s">
        <v>58</v>
      </c>
      <c r="H12" s="103">
        <v>2</v>
      </c>
      <c r="I12" s="103">
        <f>F12*H12</f>
        <v>6</v>
      </c>
      <c r="J12" s="93" t="str">
        <f>IF(I12&gt;=8,"High",IF(I12&gt;=4,"Medium",IF(F12=3,"Medium","Low")))</f>
        <v>Medium</v>
      </c>
      <c r="K12" s="103">
        <v>9</v>
      </c>
      <c r="L12" s="103" t="s">
        <v>373</v>
      </c>
      <c r="M12" s="103" t="s">
        <v>40</v>
      </c>
      <c r="N12" s="103" t="s">
        <v>40</v>
      </c>
      <c r="O12" s="103" t="s">
        <v>40</v>
      </c>
      <c r="P12" s="103" t="s">
        <v>40</v>
      </c>
      <c r="Q12" s="103" t="s">
        <v>41</v>
      </c>
      <c r="R12" s="103" t="s">
        <v>40</v>
      </c>
      <c r="S12" s="18" t="s">
        <v>753</v>
      </c>
      <c r="T12" s="21" t="s">
        <v>43</v>
      </c>
      <c r="U12" s="20" t="s">
        <v>742</v>
      </c>
      <c r="V12" s="21" t="s">
        <v>45</v>
      </c>
      <c r="W12" s="20">
        <v>2</v>
      </c>
      <c r="X12" s="20" t="s">
        <v>60</v>
      </c>
      <c r="Y12" s="20">
        <v>1</v>
      </c>
      <c r="Z12" s="20">
        <f>W12*Y12</f>
        <v>2</v>
      </c>
      <c r="AA12" s="20" t="str">
        <f>IF(Z12&lt;3,"Limited","Strong")</f>
        <v>Limited</v>
      </c>
      <c r="AB12" s="20">
        <f t="shared" si="2"/>
        <v>4</v>
      </c>
      <c r="AC12" s="20" t="str">
        <f>IF(AB12&gt;=3,"Key",IF(Z12=2,"Key","non-Key"))</f>
        <v>Key</v>
      </c>
      <c r="AD12" s="21" t="s">
        <v>47</v>
      </c>
      <c r="AE12" s="77"/>
      <c r="AF12" s="77"/>
    </row>
    <row r="13" spans="1:32" ht="60" x14ac:dyDescent="0.25">
      <c r="A13" s="103"/>
      <c r="B13" s="94"/>
      <c r="C13" s="94"/>
      <c r="D13" s="94"/>
      <c r="E13" s="103"/>
      <c r="F13" s="103"/>
      <c r="G13" s="103"/>
      <c r="H13" s="103"/>
      <c r="I13" s="103"/>
      <c r="J13" s="93"/>
      <c r="K13" s="103"/>
      <c r="L13" s="103"/>
      <c r="M13" s="103"/>
      <c r="N13" s="103"/>
      <c r="O13" s="103"/>
      <c r="P13" s="103"/>
      <c r="Q13" s="103"/>
      <c r="R13" s="103"/>
      <c r="S13" s="18" t="s">
        <v>754</v>
      </c>
      <c r="T13" s="21" t="s">
        <v>43</v>
      </c>
      <c r="U13" s="20" t="s">
        <v>742</v>
      </c>
      <c r="V13" s="21" t="s">
        <v>45</v>
      </c>
      <c r="W13" s="20">
        <v>2</v>
      </c>
      <c r="X13" s="20" t="s">
        <v>46</v>
      </c>
      <c r="Y13" s="20">
        <v>3</v>
      </c>
      <c r="Z13" s="20">
        <f t="shared" ref="Z13" si="7">W13*Y13</f>
        <v>6</v>
      </c>
      <c r="AA13" s="20" t="str">
        <f t="shared" ref="AA13" si="8">IF(Z13&lt;3,"Limited","Strong")</f>
        <v>Strong</v>
      </c>
      <c r="AB13" s="20">
        <f t="shared" si="2"/>
        <v>3</v>
      </c>
      <c r="AC13" s="20" t="str">
        <f t="shared" ref="AC13" si="9">IF(AB13&gt;=3,"Key",IF(Z13=2,"Key","non-Key"))</f>
        <v>Key</v>
      </c>
      <c r="AD13" s="21" t="s">
        <v>47</v>
      </c>
      <c r="AE13" s="77"/>
      <c r="AF13" s="77"/>
    </row>
    <row r="14" spans="1:32" ht="165" x14ac:dyDescent="0.25">
      <c r="A14" s="21">
        <v>5</v>
      </c>
      <c r="B14" s="18" t="s">
        <v>738</v>
      </c>
      <c r="C14" s="18" t="s">
        <v>755</v>
      </c>
      <c r="D14" s="18" t="s">
        <v>756</v>
      </c>
      <c r="E14" s="21" t="s">
        <v>50</v>
      </c>
      <c r="F14" s="21">
        <v>4</v>
      </c>
      <c r="G14" s="21" t="s">
        <v>38</v>
      </c>
      <c r="H14" s="21">
        <v>1</v>
      </c>
      <c r="I14" s="21">
        <f>F14*H14</f>
        <v>4</v>
      </c>
      <c r="J14" s="20" t="str">
        <f>IF(I14&gt;=8,"High",IF(I14&gt;=4,"Medium",IF(F14=3,"Medium","Low")))</f>
        <v>Medium</v>
      </c>
      <c r="K14" s="21">
        <v>9</v>
      </c>
      <c r="L14" s="21" t="s">
        <v>373</v>
      </c>
      <c r="M14" s="21" t="s">
        <v>41</v>
      </c>
      <c r="N14" s="21" t="s">
        <v>40</v>
      </c>
      <c r="O14" s="21" t="s">
        <v>40</v>
      </c>
      <c r="P14" s="21" t="s">
        <v>40</v>
      </c>
      <c r="Q14" s="21" t="s">
        <v>41</v>
      </c>
      <c r="R14" s="21" t="s">
        <v>40</v>
      </c>
      <c r="S14" s="18" t="s">
        <v>757</v>
      </c>
      <c r="T14" s="21" t="s">
        <v>43</v>
      </c>
      <c r="U14" s="20" t="s">
        <v>742</v>
      </c>
      <c r="V14" s="21" t="s">
        <v>45</v>
      </c>
      <c r="W14" s="20">
        <v>2</v>
      </c>
      <c r="X14" s="20" t="s">
        <v>80</v>
      </c>
      <c r="Y14" s="20">
        <v>2</v>
      </c>
      <c r="Z14" s="20">
        <f>W14*Y14</f>
        <v>4</v>
      </c>
      <c r="AA14" s="20" t="str">
        <f>IF(Z14&lt;3,"Limited","Strong")</f>
        <v>Strong</v>
      </c>
      <c r="AB14" s="20">
        <f t="shared" si="2"/>
        <v>2</v>
      </c>
      <c r="AC14" s="20" t="str">
        <f>IF(AB14&gt;=3,"Key",IF(Z14=2,"Key","non-Key"))</f>
        <v>non-Key</v>
      </c>
      <c r="AD14" s="21" t="s">
        <v>47</v>
      </c>
      <c r="AE14" s="77"/>
      <c r="AF14" s="77"/>
    </row>
    <row r="15" spans="1:32" ht="60" x14ac:dyDescent="0.25">
      <c r="A15" s="21">
        <v>6</v>
      </c>
      <c r="B15" s="18" t="s">
        <v>738</v>
      </c>
      <c r="C15" s="18" t="s">
        <v>758</v>
      </c>
      <c r="D15" s="67" t="s">
        <v>759</v>
      </c>
      <c r="E15" s="21" t="s">
        <v>50</v>
      </c>
      <c r="F15" s="21">
        <v>4</v>
      </c>
      <c r="G15" s="21" t="s">
        <v>38</v>
      </c>
      <c r="H15" s="21">
        <v>1</v>
      </c>
      <c r="I15" s="21">
        <f>F15*H15</f>
        <v>4</v>
      </c>
      <c r="J15" s="20" t="str">
        <f>IF(I15&gt;=8,"High",IF(I15&gt;=4,"Medium",IF(F15=3,"Medium","Low")))</f>
        <v>Medium</v>
      </c>
      <c r="K15" s="21">
        <v>9</v>
      </c>
      <c r="L15" s="21" t="s">
        <v>373</v>
      </c>
      <c r="M15" s="21" t="s">
        <v>41</v>
      </c>
      <c r="N15" s="21" t="s">
        <v>40</v>
      </c>
      <c r="O15" s="21" t="s">
        <v>40</v>
      </c>
      <c r="P15" s="21" t="s">
        <v>40</v>
      </c>
      <c r="Q15" s="21" t="s">
        <v>41</v>
      </c>
      <c r="R15" s="21" t="s">
        <v>40</v>
      </c>
      <c r="S15" s="18" t="s">
        <v>760</v>
      </c>
      <c r="T15" s="21" t="s">
        <v>43</v>
      </c>
      <c r="U15" s="20" t="s">
        <v>742</v>
      </c>
      <c r="V15" s="21" t="s">
        <v>45</v>
      </c>
      <c r="W15" s="20">
        <v>2</v>
      </c>
      <c r="X15" s="20" t="s">
        <v>46</v>
      </c>
      <c r="Y15" s="20">
        <v>3</v>
      </c>
      <c r="Z15" s="20">
        <f>W15*Y15</f>
        <v>6</v>
      </c>
      <c r="AA15" s="20" t="str">
        <f>IF(Z15&lt;3,"Limited","Strong")</f>
        <v>Strong</v>
      </c>
      <c r="AB15" s="20">
        <f t="shared" si="2"/>
        <v>2</v>
      </c>
      <c r="AC15" s="20" t="str">
        <f>IF(AB15&gt;=3,"Key",IF(Z15=2,"Key","non-Key"))</f>
        <v>non-Key</v>
      </c>
      <c r="AD15" s="21" t="s">
        <v>47</v>
      </c>
      <c r="AE15" s="77"/>
      <c r="AF15" s="77"/>
    </row>
    <row r="16" spans="1:32" ht="90" x14ac:dyDescent="0.25">
      <c r="A16" s="21">
        <v>7</v>
      </c>
      <c r="B16" s="18" t="s">
        <v>738</v>
      </c>
      <c r="C16" s="18" t="s">
        <v>761</v>
      </c>
      <c r="D16" s="6" t="s">
        <v>762</v>
      </c>
      <c r="E16" s="21" t="s">
        <v>50</v>
      </c>
      <c r="F16" s="21">
        <v>4</v>
      </c>
      <c r="G16" s="21" t="s">
        <v>38</v>
      </c>
      <c r="H16" s="21">
        <v>1</v>
      </c>
      <c r="I16" s="21">
        <f>F16*H16</f>
        <v>4</v>
      </c>
      <c r="J16" s="20" t="str">
        <f>IF(I16&gt;=8,"High",IF(I16&gt;=4,"Medium",IF(F16=3,"Medium","Low")))</f>
        <v>Medium</v>
      </c>
      <c r="K16" s="21">
        <v>9</v>
      </c>
      <c r="L16" s="21" t="s">
        <v>373</v>
      </c>
      <c r="M16" s="21" t="s">
        <v>41</v>
      </c>
      <c r="N16" s="21" t="s">
        <v>40</v>
      </c>
      <c r="O16" s="21" t="s">
        <v>40</v>
      </c>
      <c r="P16" s="21" t="s">
        <v>40</v>
      </c>
      <c r="Q16" s="21" t="s">
        <v>41</v>
      </c>
      <c r="R16" s="21" t="s">
        <v>41</v>
      </c>
      <c r="S16" s="18" t="s">
        <v>763</v>
      </c>
      <c r="T16" s="21" t="s">
        <v>43</v>
      </c>
      <c r="U16" s="20" t="s">
        <v>742</v>
      </c>
      <c r="V16" s="21" t="s">
        <v>45</v>
      </c>
      <c r="W16" s="20">
        <v>2</v>
      </c>
      <c r="X16" s="20" t="s">
        <v>46</v>
      </c>
      <c r="Y16" s="20">
        <v>3</v>
      </c>
      <c r="Z16" s="20">
        <f>W16*Y16</f>
        <v>6</v>
      </c>
      <c r="AA16" s="20" t="str">
        <f>IF(Z16&lt;3,"Limited","Strong")</f>
        <v>Strong</v>
      </c>
      <c r="AB16" s="20">
        <f t="shared" si="2"/>
        <v>2</v>
      </c>
      <c r="AC16" s="20" t="str">
        <f>IF(AB16&gt;=3,"Key",IF(Z16=2,"Key","non-Key"))</f>
        <v>non-Key</v>
      </c>
      <c r="AD16" s="21" t="s">
        <v>47</v>
      </c>
      <c r="AE16" s="77"/>
      <c r="AF16" s="77"/>
    </row>
    <row r="17" spans="1:32" ht="135" x14ac:dyDescent="0.25">
      <c r="A17" s="21">
        <v>8</v>
      </c>
      <c r="B17" s="18" t="s">
        <v>738</v>
      </c>
      <c r="C17" s="6" t="s">
        <v>764</v>
      </c>
      <c r="D17" s="6" t="s">
        <v>765</v>
      </c>
      <c r="E17" s="21" t="s">
        <v>50</v>
      </c>
      <c r="F17" s="21">
        <v>4</v>
      </c>
      <c r="G17" s="21" t="s">
        <v>38</v>
      </c>
      <c r="H17" s="21">
        <v>1</v>
      </c>
      <c r="I17" s="21">
        <f t="shared" ref="I17:I24" si="10">F17*H17</f>
        <v>4</v>
      </c>
      <c r="J17" s="20" t="str">
        <f t="shared" ref="J17:J24" si="11">IF(I17&gt;=8,"High",IF(I17&gt;=4,"Medium",IF(F17=3,"Medium","Low")))</f>
        <v>Medium</v>
      </c>
      <c r="K17" s="21">
        <v>9</v>
      </c>
      <c r="L17" s="21" t="s">
        <v>373</v>
      </c>
      <c r="M17" s="21" t="s">
        <v>41</v>
      </c>
      <c r="N17" s="21" t="s">
        <v>40</v>
      </c>
      <c r="O17" s="21" t="s">
        <v>40</v>
      </c>
      <c r="P17" s="21" t="s">
        <v>40</v>
      </c>
      <c r="Q17" s="21" t="s">
        <v>41</v>
      </c>
      <c r="R17" s="21" t="s">
        <v>40</v>
      </c>
      <c r="S17" s="18" t="s">
        <v>766</v>
      </c>
      <c r="T17" s="21" t="s">
        <v>43</v>
      </c>
      <c r="U17" s="20" t="s">
        <v>742</v>
      </c>
      <c r="V17" s="21" t="s">
        <v>52</v>
      </c>
      <c r="W17" s="20">
        <v>1</v>
      </c>
      <c r="X17" s="20" t="s">
        <v>80</v>
      </c>
      <c r="Y17" s="20">
        <v>2</v>
      </c>
      <c r="Z17" s="20">
        <f t="shared" ref="Z17:Z32" si="12">W17*Y17</f>
        <v>2</v>
      </c>
      <c r="AA17" s="20" t="str">
        <f t="shared" ref="AA17:AA32" si="13">IF(Z17&lt;3,"Limited","Strong")</f>
        <v>Limited</v>
      </c>
      <c r="AB17" s="20">
        <f t="shared" si="2"/>
        <v>4</v>
      </c>
      <c r="AC17" s="20" t="str">
        <f t="shared" ref="AC17:AC32" si="14">IF(AB17&gt;=3,"Key",IF(Z17=2,"Key","non-Key"))</f>
        <v>Key</v>
      </c>
      <c r="AD17" s="21" t="s">
        <v>160</v>
      </c>
      <c r="AE17" s="77"/>
      <c r="AF17" s="77"/>
    </row>
    <row r="18" spans="1:32" ht="92.25" customHeight="1" x14ac:dyDescent="0.25">
      <c r="A18" s="34">
        <v>9</v>
      </c>
      <c r="B18" s="18" t="s">
        <v>738</v>
      </c>
      <c r="C18" s="6" t="s">
        <v>767</v>
      </c>
      <c r="D18" s="6" t="s">
        <v>768</v>
      </c>
      <c r="E18" s="21" t="s">
        <v>37</v>
      </c>
      <c r="F18" s="21">
        <v>3</v>
      </c>
      <c r="G18" s="21" t="s">
        <v>38</v>
      </c>
      <c r="H18" s="21">
        <v>1</v>
      </c>
      <c r="I18" s="21">
        <f t="shared" si="10"/>
        <v>3</v>
      </c>
      <c r="J18" s="20" t="str">
        <f t="shared" si="11"/>
        <v>Medium</v>
      </c>
      <c r="K18" s="21">
        <v>9</v>
      </c>
      <c r="L18" s="21" t="s">
        <v>373</v>
      </c>
      <c r="M18" s="21" t="s">
        <v>41</v>
      </c>
      <c r="N18" s="21" t="s">
        <v>40</v>
      </c>
      <c r="O18" s="21" t="s">
        <v>40</v>
      </c>
      <c r="P18" s="21" t="s">
        <v>40</v>
      </c>
      <c r="Q18" s="21" t="s">
        <v>40</v>
      </c>
      <c r="R18" s="21" t="s">
        <v>40</v>
      </c>
      <c r="S18" s="18" t="s">
        <v>769</v>
      </c>
      <c r="T18" s="21" t="s">
        <v>43</v>
      </c>
      <c r="U18" s="20" t="s">
        <v>742</v>
      </c>
      <c r="V18" s="21" t="s">
        <v>45</v>
      </c>
      <c r="W18" s="20">
        <v>2</v>
      </c>
      <c r="X18" s="20" t="s">
        <v>46</v>
      </c>
      <c r="Y18" s="20">
        <v>3</v>
      </c>
      <c r="Z18" s="20">
        <f t="shared" si="12"/>
        <v>6</v>
      </c>
      <c r="AA18" s="20" t="str">
        <f t="shared" si="13"/>
        <v>Strong</v>
      </c>
      <c r="AB18" s="20">
        <f t="shared" si="2"/>
        <v>2</v>
      </c>
      <c r="AC18" s="20" t="str">
        <f t="shared" si="14"/>
        <v>non-Key</v>
      </c>
      <c r="AD18" s="21" t="s">
        <v>47</v>
      </c>
      <c r="AE18" s="77"/>
      <c r="AF18" s="77"/>
    </row>
    <row r="19" spans="1:32" ht="60" x14ac:dyDescent="0.25">
      <c r="A19" s="21">
        <v>10</v>
      </c>
      <c r="B19" s="18" t="s">
        <v>738</v>
      </c>
      <c r="C19" s="6" t="s">
        <v>770</v>
      </c>
      <c r="D19" s="18" t="s">
        <v>771</v>
      </c>
      <c r="E19" s="21" t="s">
        <v>50</v>
      </c>
      <c r="F19" s="21">
        <v>4</v>
      </c>
      <c r="G19" s="21" t="s">
        <v>38</v>
      </c>
      <c r="H19" s="21">
        <v>1</v>
      </c>
      <c r="I19" s="21">
        <f t="shared" si="10"/>
        <v>4</v>
      </c>
      <c r="J19" s="20" t="str">
        <f t="shared" si="11"/>
        <v>Medium</v>
      </c>
      <c r="K19" s="21">
        <v>9</v>
      </c>
      <c r="L19" s="21" t="s">
        <v>373</v>
      </c>
      <c r="M19" s="21" t="s">
        <v>41</v>
      </c>
      <c r="N19" s="21" t="s">
        <v>40</v>
      </c>
      <c r="O19" s="21" t="s">
        <v>40</v>
      </c>
      <c r="P19" s="21" t="s">
        <v>40</v>
      </c>
      <c r="Q19" s="21" t="s">
        <v>41</v>
      </c>
      <c r="R19" s="21" t="s">
        <v>41</v>
      </c>
      <c r="S19" s="18" t="s">
        <v>772</v>
      </c>
      <c r="T19" s="21" t="s">
        <v>43</v>
      </c>
      <c r="U19" s="20" t="s">
        <v>742</v>
      </c>
      <c r="V19" s="21" t="s">
        <v>45</v>
      </c>
      <c r="W19" s="20">
        <v>2</v>
      </c>
      <c r="X19" s="20" t="s">
        <v>46</v>
      </c>
      <c r="Y19" s="20">
        <v>3</v>
      </c>
      <c r="Z19" s="20">
        <f t="shared" si="12"/>
        <v>6</v>
      </c>
      <c r="AA19" s="20" t="str">
        <f t="shared" si="13"/>
        <v>Strong</v>
      </c>
      <c r="AB19" s="20">
        <f t="shared" si="2"/>
        <v>2</v>
      </c>
      <c r="AC19" s="20" t="str">
        <f t="shared" si="14"/>
        <v>non-Key</v>
      </c>
      <c r="AD19" s="21" t="s">
        <v>47</v>
      </c>
      <c r="AE19" s="77"/>
      <c r="AF19" s="77"/>
    </row>
    <row r="20" spans="1:32" ht="60" x14ac:dyDescent="0.25">
      <c r="A20" s="21">
        <v>11</v>
      </c>
      <c r="B20" s="18" t="s">
        <v>738</v>
      </c>
      <c r="C20" s="6" t="s">
        <v>755</v>
      </c>
      <c r="D20" s="18" t="s">
        <v>773</v>
      </c>
      <c r="E20" s="21" t="s">
        <v>37</v>
      </c>
      <c r="F20" s="21">
        <v>3</v>
      </c>
      <c r="G20" s="21" t="s">
        <v>38</v>
      </c>
      <c r="H20" s="21">
        <v>1</v>
      </c>
      <c r="I20" s="21">
        <f t="shared" si="10"/>
        <v>3</v>
      </c>
      <c r="J20" s="20" t="str">
        <f t="shared" si="11"/>
        <v>Medium</v>
      </c>
      <c r="K20" s="21">
        <v>9</v>
      </c>
      <c r="L20" s="21" t="s">
        <v>373</v>
      </c>
      <c r="M20" s="21" t="s">
        <v>41</v>
      </c>
      <c r="N20" s="21" t="s">
        <v>40</v>
      </c>
      <c r="O20" s="21" t="s">
        <v>40</v>
      </c>
      <c r="P20" s="21" t="s">
        <v>40</v>
      </c>
      <c r="Q20" s="21" t="s">
        <v>40</v>
      </c>
      <c r="R20" s="21" t="s">
        <v>41</v>
      </c>
      <c r="S20" s="18" t="s">
        <v>774</v>
      </c>
      <c r="T20" s="21" t="s">
        <v>43</v>
      </c>
      <c r="U20" s="20" t="s">
        <v>742</v>
      </c>
      <c r="V20" s="21" t="s">
        <v>52</v>
      </c>
      <c r="W20" s="20">
        <v>1</v>
      </c>
      <c r="X20" s="20" t="s">
        <v>60</v>
      </c>
      <c r="Y20" s="20">
        <v>1</v>
      </c>
      <c r="Z20" s="20">
        <f t="shared" si="12"/>
        <v>1</v>
      </c>
      <c r="AA20" s="20" t="str">
        <f t="shared" si="13"/>
        <v>Limited</v>
      </c>
      <c r="AB20" s="20">
        <f t="shared" si="2"/>
        <v>4</v>
      </c>
      <c r="AC20" s="20" t="str">
        <f t="shared" si="14"/>
        <v>Key</v>
      </c>
      <c r="AD20" s="21" t="s">
        <v>65</v>
      </c>
      <c r="AE20" s="77"/>
      <c r="AF20" s="77"/>
    </row>
    <row r="21" spans="1:32" ht="45" x14ac:dyDescent="0.25">
      <c r="A21" s="21">
        <v>12</v>
      </c>
      <c r="B21" s="18" t="s">
        <v>738</v>
      </c>
      <c r="C21" s="80" t="s">
        <v>775</v>
      </c>
      <c r="D21" s="74" t="s">
        <v>776</v>
      </c>
      <c r="E21" s="21" t="s">
        <v>94</v>
      </c>
      <c r="F21" s="21">
        <v>2</v>
      </c>
      <c r="G21" s="21" t="s">
        <v>38</v>
      </c>
      <c r="H21" s="21">
        <v>1</v>
      </c>
      <c r="I21" s="21">
        <f t="shared" si="10"/>
        <v>2</v>
      </c>
      <c r="J21" s="20" t="str">
        <f t="shared" si="11"/>
        <v>Low</v>
      </c>
      <c r="K21" s="21">
        <v>9</v>
      </c>
      <c r="L21" s="21" t="s">
        <v>373</v>
      </c>
      <c r="M21" s="21" t="s">
        <v>41</v>
      </c>
      <c r="N21" s="21" t="s">
        <v>40</v>
      </c>
      <c r="O21" s="21" t="s">
        <v>40</v>
      </c>
      <c r="P21" s="21" t="s">
        <v>40</v>
      </c>
      <c r="Q21" s="21" t="s">
        <v>40</v>
      </c>
      <c r="R21" s="21" t="s">
        <v>41</v>
      </c>
      <c r="S21" s="18" t="s">
        <v>777</v>
      </c>
      <c r="T21" s="21" t="s">
        <v>43</v>
      </c>
      <c r="U21" s="20" t="s">
        <v>742</v>
      </c>
      <c r="V21" s="21" t="s">
        <v>45</v>
      </c>
      <c r="W21" s="20">
        <v>2</v>
      </c>
      <c r="X21" s="20" t="s">
        <v>46</v>
      </c>
      <c r="Y21" s="20">
        <v>3</v>
      </c>
      <c r="Z21" s="20">
        <f t="shared" si="12"/>
        <v>6</v>
      </c>
      <c r="AA21" s="20" t="str">
        <f t="shared" si="13"/>
        <v>Strong</v>
      </c>
      <c r="AB21" s="20">
        <f t="shared" si="2"/>
        <v>1</v>
      </c>
      <c r="AC21" s="20" t="str">
        <f t="shared" si="14"/>
        <v>non-Key</v>
      </c>
      <c r="AD21" s="21" t="s">
        <v>47</v>
      </c>
      <c r="AE21" s="77"/>
      <c r="AF21" s="77"/>
    </row>
    <row r="22" spans="1:32" ht="45" customHeight="1" x14ac:dyDescent="0.25">
      <c r="A22" s="21">
        <v>13</v>
      </c>
      <c r="B22" s="18" t="s">
        <v>738</v>
      </c>
      <c r="C22" s="6" t="s">
        <v>778</v>
      </c>
      <c r="D22" s="18" t="s">
        <v>779</v>
      </c>
      <c r="E22" s="21" t="s">
        <v>50</v>
      </c>
      <c r="F22" s="21">
        <v>4</v>
      </c>
      <c r="G22" s="21" t="s">
        <v>38</v>
      </c>
      <c r="H22" s="21">
        <v>1</v>
      </c>
      <c r="I22" s="21">
        <f t="shared" si="10"/>
        <v>4</v>
      </c>
      <c r="J22" s="20" t="str">
        <f t="shared" si="11"/>
        <v>Medium</v>
      </c>
      <c r="K22" s="21">
        <v>9</v>
      </c>
      <c r="L22" s="21" t="s">
        <v>373</v>
      </c>
      <c r="M22" s="21" t="s">
        <v>41</v>
      </c>
      <c r="N22" s="21" t="s">
        <v>40</v>
      </c>
      <c r="O22" s="21" t="s">
        <v>40</v>
      </c>
      <c r="P22" s="21" t="s">
        <v>40</v>
      </c>
      <c r="Q22" s="21" t="s">
        <v>40</v>
      </c>
      <c r="R22" s="21" t="s">
        <v>41</v>
      </c>
      <c r="S22" s="18" t="s">
        <v>780</v>
      </c>
      <c r="T22" s="21" t="s">
        <v>43</v>
      </c>
      <c r="U22" s="20" t="s">
        <v>742</v>
      </c>
      <c r="V22" s="21" t="s">
        <v>52</v>
      </c>
      <c r="W22" s="20">
        <v>1</v>
      </c>
      <c r="X22" s="20" t="s">
        <v>80</v>
      </c>
      <c r="Y22" s="20">
        <v>2</v>
      </c>
      <c r="Z22" s="20">
        <f t="shared" si="12"/>
        <v>2</v>
      </c>
      <c r="AA22" s="20" t="str">
        <f t="shared" si="13"/>
        <v>Limited</v>
      </c>
      <c r="AB22" s="20">
        <f t="shared" si="2"/>
        <v>4</v>
      </c>
      <c r="AC22" s="20" t="str">
        <f t="shared" si="14"/>
        <v>Key</v>
      </c>
      <c r="AD22" s="21" t="s">
        <v>47</v>
      </c>
      <c r="AE22" s="77"/>
      <c r="AF22" s="77"/>
    </row>
    <row r="23" spans="1:32" ht="120" customHeight="1" x14ac:dyDescent="0.25">
      <c r="A23" s="21">
        <v>14</v>
      </c>
      <c r="B23" s="18" t="s">
        <v>738</v>
      </c>
      <c r="C23" s="6" t="s">
        <v>781</v>
      </c>
      <c r="D23" s="67" t="s">
        <v>782</v>
      </c>
      <c r="E23" s="21" t="s">
        <v>50</v>
      </c>
      <c r="F23" s="21">
        <v>4</v>
      </c>
      <c r="G23" s="21" t="s">
        <v>38</v>
      </c>
      <c r="H23" s="21">
        <v>1</v>
      </c>
      <c r="I23" s="21">
        <f t="shared" si="10"/>
        <v>4</v>
      </c>
      <c r="J23" s="20" t="str">
        <f t="shared" si="11"/>
        <v>Medium</v>
      </c>
      <c r="K23" s="21">
        <v>9</v>
      </c>
      <c r="L23" s="21" t="s">
        <v>373</v>
      </c>
      <c r="M23" s="21" t="s">
        <v>41</v>
      </c>
      <c r="N23" s="21" t="s">
        <v>40</v>
      </c>
      <c r="O23" s="21" t="s">
        <v>40</v>
      </c>
      <c r="P23" s="21" t="s">
        <v>40</v>
      </c>
      <c r="Q23" s="21" t="s">
        <v>40</v>
      </c>
      <c r="R23" s="21" t="s">
        <v>41</v>
      </c>
      <c r="S23" s="18" t="s">
        <v>783</v>
      </c>
      <c r="T23" s="21" t="s">
        <v>43</v>
      </c>
      <c r="U23" s="20" t="s">
        <v>742</v>
      </c>
      <c r="V23" s="21" t="s">
        <v>52</v>
      </c>
      <c r="W23" s="20">
        <v>1</v>
      </c>
      <c r="X23" s="20" t="s">
        <v>60</v>
      </c>
      <c r="Y23" s="20">
        <v>1</v>
      </c>
      <c r="Z23" s="20">
        <f t="shared" si="12"/>
        <v>1</v>
      </c>
      <c r="AA23" s="20" t="str">
        <f t="shared" si="13"/>
        <v>Limited</v>
      </c>
      <c r="AB23" s="20">
        <f t="shared" si="2"/>
        <v>4</v>
      </c>
      <c r="AC23" s="20" t="str">
        <f t="shared" si="14"/>
        <v>Key</v>
      </c>
      <c r="AD23" s="21" t="s">
        <v>47</v>
      </c>
      <c r="AE23" s="77"/>
      <c r="AF23" s="77"/>
    </row>
    <row r="24" spans="1:32" ht="45" x14ac:dyDescent="0.25">
      <c r="A24" s="103">
        <v>15</v>
      </c>
      <c r="B24" s="94" t="s">
        <v>738</v>
      </c>
      <c r="C24" s="95" t="s">
        <v>784</v>
      </c>
      <c r="D24" s="94" t="s">
        <v>785</v>
      </c>
      <c r="E24" s="103" t="s">
        <v>50</v>
      </c>
      <c r="F24" s="103">
        <v>4</v>
      </c>
      <c r="G24" s="103" t="s">
        <v>38</v>
      </c>
      <c r="H24" s="103">
        <v>1</v>
      </c>
      <c r="I24" s="103">
        <f t="shared" si="10"/>
        <v>4</v>
      </c>
      <c r="J24" s="93" t="str">
        <f t="shared" si="11"/>
        <v>Medium</v>
      </c>
      <c r="K24" s="103">
        <v>9</v>
      </c>
      <c r="L24" s="103" t="s">
        <v>373</v>
      </c>
      <c r="M24" s="103" t="s">
        <v>41</v>
      </c>
      <c r="N24" s="103" t="s">
        <v>40</v>
      </c>
      <c r="O24" s="103" t="s">
        <v>40</v>
      </c>
      <c r="P24" s="103" t="s">
        <v>40</v>
      </c>
      <c r="Q24" s="103" t="s">
        <v>40</v>
      </c>
      <c r="R24" s="103" t="s">
        <v>41</v>
      </c>
      <c r="S24" s="18" t="s">
        <v>786</v>
      </c>
      <c r="T24" s="21" t="s">
        <v>43</v>
      </c>
      <c r="U24" s="20" t="s">
        <v>742</v>
      </c>
      <c r="V24" s="21" t="s">
        <v>45</v>
      </c>
      <c r="W24" s="20">
        <v>2</v>
      </c>
      <c r="X24" s="20" t="s">
        <v>46</v>
      </c>
      <c r="Y24" s="20">
        <v>3</v>
      </c>
      <c r="Z24" s="20">
        <f t="shared" si="12"/>
        <v>6</v>
      </c>
      <c r="AA24" s="20" t="str">
        <f t="shared" si="13"/>
        <v>Strong</v>
      </c>
      <c r="AB24" s="20">
        <f t="shared" si="2"/>
        <v>2</v>
      </c>
      <c r="AC24" s="20" t="str">
        <f t="shared" si="14"/>
        <v>non-Key</v>
      </c>
      <c r="AD24" s="21" t="s">
        <v>47</v>
      </c>
      <c r="AE24" s="77"/>
      <c r="AF24" s="77"/>
    </row>
    <row r="25" spans="1:32" ht="60" x14ac:dyDescent="0.25">
      <c r="A25" s="103"/>
      <c r="B25" s="94"/>
      <c r="C25" s="95"/>
      <c r="D25" s="94"/>
      <c r="E25" s="103"/>
      <c r="F25" s="103"/>
      <c r="G25" s="103"/>
      <c r="H25" s="103"/>
      <c r="I25" s="103"/>
      <c r="J25" s="93"/>
      <c r="K25" s="103"/>
      <c r="L25" s="103"/>
      <c r="M25" s="103"/>
      <c r="N25" s="103"/>
      <c r="O25" s="103"/>
      <c r="P25" s="103"/>
      <c r="Q25" s="103"/>
      <c r="R25" s="103"/>
      <c r="S25" s="18" t="s">
        <v>787</v>
      </c>
      <c r="T25" s="21" t="s">
        <v>43</v>
      </c>
      <c r="U25" s="20" t="s">
        <v>742</v>
      </c>
      <c r="V25" s="21" t="s">
        <v>52</v>
      </c>
      <c r="W25" s="20">
        <v>1</v>
      </c>
      <c r="X25" s="20" t="s">
        <v>80</v>
      </c>
      <c r="Y25" s="20">
        <v>2</v>
      </c>
      <c r="Z25" s="20">
        <f t="shared" si="12"/>
        <v>2</v>
      </c>
      <c r="AA25" s="20" t="str">
        <f t="shared" si="13"/>
        <v>Limited</v>
      </c>
      <c r="AB25" s="20">
        <f t="shared" si="2"/>
        <v>6</v>
      </c>
      <c r="AC25" s="20" t="str">
        <f t="shared" si="14"/>
        <v>Key</v>
      </c>
      <c r="AD25" s="21" t="s">
        <v>47</v>
      </c>
      <c r="AE25" s="77"/>
      <c r="AF25" s="77"/>
    </row>
    <row r="26" spans="1:32" ht="90" x14ac:dyDescent="0.25">
      <c r="A26" s="21">
        <v>16</v>
      </c>
      <c r="B26" s="18" t="s">
        <v>788</v>
      </c>
      <c r="C26" s="18" t="s">
        <v>788</v>
      </c>
      <c r="D26" s="18" t="s">
        <v>789</v>
      </c>
      <c r="E26" s="20" t="s">
        <v>50</v>
      </c>
      <c r="F26" s="20">
        <v>4</v>
      </c>
      <c r="G26" s="20" t="s">
        <v>38</v>
      </c>
      <c r="H26" s="20">
        <v>1</v>
      </c>
      <c r="I26" s="20">
        <f t="shared" ref="I26:I32" si="15">F26*H26</f>
        <v>4</v>
      </c>
      <c r="J26" s="20" t="str">
        <f>IF(I26&gt;=8,"High",IF(I26&gt;=4,"Medium",IF(F26=3,"Medium","Low")))</f>
        <v>Medium</v>
      </c>
      <c r="K26" s="20">
        <v>9</v>
      </c>
      <c r="L26" s="20" t="s">
        <v>373</v>
      </c>
      <c r="M26" s="20" t="s">
        <v>41</v>
      </c>
      <c r="N26" s="20" t="s">
        <v>40</v>
      </c>
      <c r="O26" s="20" t="s">
        <v>40</v>
      </c>
      <c r="P26" s="20" t="s">
        <v>40</v>
      </c>
      <c r="Q26" s="20" t="s">
        <v>40</v>
      </c>
      <c r="R26" s="20" t="s">
        <v>40</v>
      </c>
      <c r="S26" s="18" t="s">
        <v>790</v>
      </c>
      <c r="T26" s="21" t="s">
        <v>43</v>
      </c>
      <c r="U26" s="20" t="s">
        <v>742</v>
      </c>
      <c r="V26" s="20" t="s">
        <v>45</v>
      </c>
      <c r="W26" s="20">
        <v>2</v>
      </c>
      <c r="X26" s="20" t="s">
        <v>80</v>
      </c>
      <c r="Y26" s="20">
        <v>2</v>
      </c>
      <c r="Z26" s="20">
        <f t="shared" si="12"/>
        <v>4</v>
      </c>
      <c r="AA26" s="20" t="str">
        <f t="shared" si="13"/>
        <v>Strong</v>
      </c>
      <c r="AB26" s="20">
        <f t="shared" si="2"/>
        <v>2</v>
      </c>
      <c r="AC26" s="20" t="str">
        <f t="shared" si="14"/>
        <v>non-Key</v>
      </c>
      <c r="AD26" s="20" t="s">
        <v>47</v>
      </c>
      <c r="AE26" s="77"/>
      <c r="AF26" s="77"/>
    </row>
    <row r="27" spans="1:32" ht="45" x14ac:dyDescent="0.25">
      <c r="A27" s="21">
        <v>17</v>
      </c>
      <c r="B27" s="18" t="s">
        <v>738</v>
      </c>
      <c r="C27" s="18" t="s">
        <v>734</v>
      </c>
      <c r="D27" s="18" t="s">
        <v>791</v>
      </c>
      <c r="E27" s="20" t="s">
        <v>50</v>
      </c>
      <c r="F27" s="21">
        <v>4</v>
      </c>
      <c r="G27" s="21" t="s">
        <v>38</v>
      </c>
      <c r="H27" s="21">
        <v>1</v>
      </c>
      <c r="I27" s="21">
        <f t="shared" si="15"/>
        <v>4</v>
      </c>
      <c r="J27" s="81" t="str">
        <f t="shared" ref="J27:J32" si="16">IF(I27&gt;=8,"High",IF(I27&gt;=4,"Medium",IF(F27=3,"Medium","Low")))</f>
        <v>Medium</v>
      </c>
      <c r="K27" s="21">
        <v>9</v>
      </c>
      <c r="L27" s="21" t="s">
        <v>373</v>
      </c>
      <c r="M27" s="21" t="s">
        <v>41</v>
      </c>
      <c r="N27" s="21" t="s">
        <v>40</v>
      </c>
      <c r="O27" s="21" t="s">
        <v>40</v>
      </c>
      <c r="P27" s="21" t="s">
        <v>41</v>
      </c>
      <c r="Q27" s="21" t="s">
        <v>41</v>
      </c>
      <c r="R27" s="21" t="s">
        <v>41</v>
      </c>
      <c r="S27" s="18" t="s">
        <v>792</v>
      </c>
      <c r="T27" s="21" t="s">
        <v>43</v>
      </c>
      <c r="U27" s="20" t="s">
        <v>742</v>
      </c>
      <c r="V27" s="20" t="s">
        <v>45</v>
      </c>
      <c r="W27" s="20">
        <v>2</v>
      </c>
      <c r="X27" s="20" t="s">
        <v>80</v>
      </c>
      <c r="Y27" s="20">
        <v>2</v>
      </c>
      <c r="Z27" s="20">
        <f t="shared" si="12"/>
        <v>4</v>
      </c>
      <c r="AA27" s="20" t="str">
        <f t="shared" si="13"/>
        <v>Strong</v>
      </c>
      <c r="AB27" s="20">
        <f t="shared" si="2"/>
        <v>2</v>
      </c>
      <c r="AC27" s="20" t="str">
        <f t="shared" si="14"/>
        <v>non-Key</v>
      </c>
      <c r="AD27" s="20" t="s">
        <v>47</v>
      </c>
      <c r="AE27" s="77"/>
      <c r="AF27" s="77"/>
    </row>
    <row r="28" spans="1:32" ht="45" x14ac:dyDescent="0.25">
      <c r="A28" s="20">
        <v>18</v>
      </c>
      <c r="B28" s="18" t="s">
        <v>738</v>
      </c>
      <c r="C28" s="18" t="s">
        <v>793</v>
      </c>
      <c r="D28" s="18" t="s">
        <v>794</v>
      </c>
      <c r="E28" s="74"/>
      <c r="F28" s="21">
        <v>4</v>
      </c>
      <c r="G28" s="20" t="s">
        <v>38</v>
      </c>
      <c r="H28" s="20">
        <f>VLOOKUP(G28,[7]References!$B$6:$D$8,2,FALSE)</f>
        <v>1</v>
      </c>
      <c r="I28" s="21">
        <f t="shared" si="15"/>
        <v>4</v>
      </c>
      <c r="J28" s="81" t="str">
        <f t="shared" si="16"/>
        <v>Medium</v>
      </c>
      <c r="K28" s="21">
        <v>9</v>
      </c>
      <c r="L28" s="21" t="s">
        <v>373</v>
      </c>
      <c r="M28" s="21" t="s">
        <v>41</v>
      </c>
      <c r="N28" s="21" t="s">
        <v>40</v>
      </c>
      <c r="O28" s="21" t="s">
        <v>40</v>
      </c>
      <c r="P28" s="21" t="s">
        <v>41</v>
      </c>
      <c r="Q28" s="21" t="s">
        <v>41</v>
      </c>
      <c r="R28" s="21" t="s">
        <v>41</v>
      </c>
      <c r="S28" s="74" t="s">
        <v>795</v>
      </c>
      <c r="T28" s="21" t="s">
        <v>43</v>
      </c>
      <c r="U28" s="21" t="s">
        <v>383</v>
      </c>
      <c r="V28" s="20" t="s">
        <v>45</v>
      </c>
      <c r="W28" s="20">
        <v>2</v>
      </c>
      <c r="X28" s="20" t="s">
        <v>80</v>
      </c>
      <c r="Y28" s="20">
        <f>HLOOKUP(X28,[7]References!$E$13:$G$14,2,FALSE)</f>
        <v>2</v>
      </c>
      <c r="Z28" s="20"/>
      <c r="AA28" s="20" t="str">
        <f t="shared" si="13"/>
        <v>Limited</v>
      </c>
      <c r="AB28" s="20">
        <f t="shared" si="2"/>
        <v>4</v>
      </c>
      <c r="AC28" s="20" t="str">
        <f t="shared" si="14"/>
        <v>Key</v>
      </c>
      <c r="AD28" s="20" t="s">
        <v>47</v>
      </c>
      <c r="AE28" s="77"/>
      <c r="AF28" s="77"/>
    </row>
    <row r="29" spans="1:32" ht="45" x14ac:dyDescent="0.25">
      <c r="A29" s="21">
        <v>19</v>
      </c>
      <c r="B29" s="18" t="s">
        <v>738</v>
      </c>
      <c r="C29" s="18" t="s">
        <v>796</v>
      </c>
      <c r="D29" s="18" t="s">
        <v>797</v>
      </c>
      <c r="E29" s="20" t="s">
        <v>50</v>
      </c>
      <c r="F29" s="21">
        <v>4</v>
      </c>
      <c r="G29" s="21" t="s">
        <v>38</v>
      </c>
      <c r="H29" s="21">
        <v>1</v>
      </c>
      <c r="I29" s="21">
        <f t="shared" si="15"/>
        <v>4</v>
      </c>
      <c r="J29" s="81" t="str">
        <f t="shared" si="16"/>
        <v>Medium</v>
      </c>
      <c r="K29" s="21">
        <v>9</v>
      </c>
      <c r="L29" s="21" t="s">
        <v>373</v>
      </c>
      <c r="M29" s="21" t="s">
        <v>41</v>
      </c>
      <c r="N29" s="21" t="s">
        <v>40</v>
      </c>
      <c r="O29" s="21" t="s">
        <v>41</v>
      </c>
      <c r="P29" s="21" t="s">
        <v>40</v>
      </c>
      <c r="Q29" s="21" t="s">
        <v>41</v>
      </c>
      <c r="R29" s="21" t="s">
        <v>41</v>
      </c>
      <c r="S29" s="18" t="s">
        <v>798</v>
      </c>
      <c r="T29" s="21" t="s">
        <v>43</v>
      </c>
      <c r="U29" s="20" t="s">
        <v>742</v>
      </c>
      <c r="V29" s="20" t="s">
        <v>45</v>
      </c>
      <c r="W29" s="20">
        <v>2</v>
      </c>
      <c r="X29" s="20" t="s">
        <v>80</v>
      </c>
      <c r="Y29" s="20">
        <v>2</v>
      </c>
      <c r="Z29" s="20">
        <f t="shared" si="12"/>
        <v>4</v>
      </c>
      <c r="AA29" s="20" t="str">
        <f t="shared" si="13"/>
        <v>Strong</v>
      </c>
      <c r="AB29" s="20">
        <f t="shared" si="2"/>
        <v>2</v>
      </c>
      <c r="AC29" s="20" t="str">
        <f t="shared" si="14"/>
        <v>non-Key</v>
      </c>
      <c r="AD29" s="20" t="s">
        <v>47</v>
      </c>
      <c r="AE29" s="77"/>
      <c r="AF29" s="77"/>
    </row>
    <row r="30" spans="1:32" ht="60" x14ac:dyDescent="0.25">
      <c r="A30" s="20">
        <v>20</v>
      </c>
      <c r="B30" s="18" t="s">
        <v>738</v>
      </c>
      <c r="C30" s="18" t="s">
        <v>793</v>
      </c>
      <c r="D30" s="18" t="s">
        <v>794</v>
      </c>
      <c r="E30" s="20" t="s">
        <v>50</v>
      </c>
      <c r="F30" s="21">
        <v>4</v>
      </c>
      <c r="G30" s="21" t="s">
        <v>38</v>
      </c>
      <c r="H30" s="21">
        <v>1</v>
      </c>
      <c r="I30" s="21">
        <f t="shared" si="15"/>
        <v>4</v>
      </c>
      <c r="J30" s="81" t="str">
        <f t="shared" si="16"/>
        <v>Medium</v>
      </c>
      <c r="K30" s="21">
        <v>9</v>
      </c>
      <c r="L30" s="21" t="s">
        <v>373</v>
      </c>
      <c r="M30" s="21" t="s">
        <v>41</v>
      </c>
      <c r="N30" s="21" t="s">
        <v>40</v>
      </c>
      <c r="O30" s="21" t="s">
        <v>41</v>
      </c>
      <c r="P30" s="21" t="s">
        <v>40</v>
      </c>
      <c r="Q30" s="21" t="s">
        <v>41</v>
      </c>
      <c r="R30" s="21" t="s">
        <v>41</v>
      </c>
      <c r="S30" s="75" t="s">
        <v>799</v>
      </c>
      <c r="T30" s="21" t="s">
        <v>43</v>
      </c>
      <c r="U30" s="20" t="s">
        <v>742</v>
      </c>
      <c r="V30" s="20" t="s">
        <v>45</v>
      </c>
      <c r="W30" s="20">
        <v>2</v>
      </c>
      <c r="X30" s="20" t="s">
        <v>80</v>
      </c>
      <c r="Y30" s="20">
        <v>2</v>
      </c>
      <c r="Z30" s="20">
        <f t="shared" si="12"/>
        <v>4</v>
      </c>
      <c r="AA30" s="20" t="str">
        <f t="shared" si="13"/>
        <v>Strong</v>
      </c>
      <c r="AB30" s="20">
        <f t="shared" si="2"/>
        <v>2</v>
      </c>
      <c r="AC30" s="20" t="str">
        <f t="shared" si="14"/>
        <v>non-Key</v>
      </c>
      <c r="AD30" s="20" t="s">
        <v>47</v>
      </c>
      <c r="AE30" s="77"/>
      <c r="AF30" s="77"/>
    </row>
    <row r="31" spans="1:32" ht="45" x14ac:dyDescent="0.25">
      <c r="A31" s="21">
        <v>21</v>
      </c>
      <c r="B31" s="18" t="s">
        <v>738</v>
      </c>
      <c r="C31" s="18" t="s">
        <v>800</v>
      </c>
      <c r="D31" s="18" t="s">
        <v>801</v>
      </c>
      <c r="E31" s="20" t="s">
        <v>50</v>
      </c>
      <c r="F31" s="21">
        <v>4</v>
      </c>
      <c r="G31" s="21" t="s">
        <v>38</v>
      </c>
      <c r="H31" s="21">
        <v>1</v>
      </c>
      <c r="I31" s="21">
        <f t="shared" si="15"/>
        <v>4</v>
      </c>
      <c r="J31" s="81" t="str">
        <f t="shared" si="16"/>
        <v>Medium</v>
      </c>
      <c r="K31" s="21">
        <v>9</v>
      </c>
      <c r="L31" s="21" t="s">
        <v>373</v>
      </c>
      <c r="M31" s="21" t="s">
        <v>41</v>
      </c>
      <c r="N31" s="21" t="s">
        <v>40</v>
      </c>
      <c r="O31" s="21" t="s">
        <v>41</v>
      </c>
      <c r="P31" s="21" t="s">
        <v>40</v>
      </c>
      <c r="Q31" s="21" t="s">
        <v>41</v>
      </c>
      <c r="R31" s="21" t="s">
        <v>41</v>
      </c>
      <c r="S31" s="75" t="s">
        <v>802</v>
      </c>
      <c r="T31" s="21" t="s">
        <v>43</v>
      </c>
      <c r="U31" s="20" t="s">
        <v>742</v>
      </c>
      <c r="V31" s="20" t="s">
        <v>45</v>
      </c>
      <c r="W31" s="20">
        <v>2</v>
      </c>
      <c r="X31" s="20" t="s">
        <v>80</v>
      </c>
      <c r="Y31" s="20">
        <v>2</v>
      </c>
      <c r="Z31" s="20">
        <f t="shared" si="12"/>
        <v>4</v>
      </c>
      <c r="AA31" s="20" t="str">
        <f t="shared" si="13"/>
        <v>Strong</v>
      </c>
      <c r="AB31" s="20">
        <f t="shared" si="2"/>
        <v>2</v>
      </c>
      <c r="AC31" s="20" t="str">
        <f t="shared" si="14"/>
        <v>non-Key</v>
      </c>
      <c r="AD31" s="20" t="s">
        <v>47</v>
      </c>
      <c r="AE31" s="77"/>
      <c r="AF31" s="77"/>
    </row>
    <row r="32" spans="1:32" customFormat="1" ht="30" x14ac:dyDescent="0.25">
      <c r="A32" s="103">
        <v>22</v>
      </c>
      <c r="B32" s="110" t="s">
        <v>73</v>
      </c>
      <c r="C32" s="110" t="s">
        <v>74</v>
      </c>
      <c r="D32" s="110" t="s">
        <v>75</v>
      </c>
      <c r="E32" s="111" t="s">
        <v>37</v>
      </c>
      <c r="F32" s="103">
        <f>HLOOKUP(E32,[3]References!$E$3:$H$5,2,FALSE)</f>
        <v>3</v>
      </c>
      <c r="G32" s="111" t="s">
        <v>38</v>
      </c>
      <c r="H32" s="103">
        <f>VLOOKUP(G32,[3]References!$B$6:$D$8,2,FALSE)</f>
        <v>1</v>
      </c>
      <c r="I32" s="103">
        <f t="shared" si="15"/>
        <v>3</v>
      </c>
      <c r="J32" s="93" t="str">
        <f t="shared" si="16"/>
        <v>Medium</v>
      </c>
      <c r="K32" s="103"/>
      <c r="L32" s="103"/>
      <c r="M32" s="103" t="s">
        <v>76</v>
      </c>
      <c r="N32" s="103" t="s">
        <v>77</v>
      </c>
      <c r="O32" s="103" t="s">
        <v>40</v>
      </c>
      <c r="P32" s="103" t="s">
        <v>40</v>
      </c>
      <c r="Q32" s="103" t="s">
        <v>76</v>
      </c>
      <c r="R32" s="103" t="s">
        <v>41</v>
      </c>
      <c r="S32" s="30" t="s">
        <v>78</v>
      </c>
      <c r="T32" s="21" t="s">
        <v>43</v>
      </c>
      <c r="U32" s="117" t="s">
        <v>79</v>
      </c>
      <c r="V32" s="111" t="s">
        <v>45</v>
      </c>
      <c r="W32" s="93">
        <f>VLOOKUP(V32,[2]References!$B$16:$C$17,2,FALSE)</f>
        <v>2</v>
      </c>
      <c r="X32" s="116" t="s">
        <v>80</v>
      </c>
      <c r="Y32" s="93">
        <f>HLOOKUP(X32,[2]References!$E$13:$G$14,2,FALSE)</f>
        <v>2</v>
      </c>
      <c r="Z32" s="93">
        <f t="shared" si="12"/>
        <v>4</v>
      </c>
      <c r="AA32" s="93" t="str">
        <f t="shared" si="13"/>
        <v>Strong</v>
      </c>
      <c r="AB32" s="93">
        <f t="shared" si="2"/>
        <v>2</v>
      </c>
      <c r="AC32" s="93" t="str">
        <f t="shared" si="14"/>
        <v>non-Key</v>
      </c>
      <c r="AD32" s="111" t="s">
        <v>47</v>
      </c>
      <c r="AE32" s="55"/>
      <c r="AF32" s="55"/>
    </row>
    <row r="33" spans="1:32" customFormat="1" ht="58.5" customHeight="1" x14ac:dyDescent="0.25">
      <c r="A33" s="103"/>
      <c r="B33" s="110"/>
      <c r="C33" s="110"/>
      <c r="D33" s="110"/>
      <c r="E33" s="111"/>
      <c r="F33" s="103"/>
      <c r="G33" s="111"/>
      <c r="H33" s="103"/>
      <c r="I33" s="103"/>
      <c r="J33" s="93"/>
      <c r="K33" s="103"/>
      <c r="L33" s="103"/>
      <c r="M33" s="103"/>
      <c r="N33" s="103"/>
      <c r="O33" s="103"/>
      <c r="P33" s="103"/>
      <c r="Q33" s="103"/>
      <c r="R33" s="103"/>
      <c r="S33" s="30" t="s">
        <v>81</v>
      </c>
      <c r="T33" s="21" t="s">
        <v>43</v>
      </c>
      <c r="U33" s="117"/>
      <c r="V33" s="111"/>
      <c r="W33" s="93"/>
      <c r="X33" s="116"/>
      <c r="Y33" s="93"/>
      <c r="Z33" s="93"/>
      <c r="AA33" s="93"/>
      <c r="AB33" s="93"/>
      <c r="AC33" s="93"/>
      <c r="AD33" s="111"/>
      <c r="AE33" s="55"/>
      <c r="AF33" s="55"/>
    </row>
    <row r="34" spans="1:32" customFormat="1" ht="39.6" customHeight="1" x14ac:dyDescent="0.25">
      <c r="A34" s="103"/>
      <c r="B34" s="110"/>
      <c r="C34" s="110"/>
      <c r="D34" s="110"/>
      <c r="E34" s="111"/>
      <c r="F34" s="103"/>
      <c r="G34" s="111"/>
      <c r="H34" s="103"/>
      <c r="I34" s="103"/>
      <c r="J34" s="93"/>
      <c r="K34" s="103"/>
      <c r="L34" s="103"/>
      <c r="M34" s="103"/>
      <c r="N34" s="103"/>
      <c r="O34" s="103"/>
      <c r="P34" s="103"/>
      <c r="Q34" s="103"/>
      <c r="R34" s="103"/>
      <c r="S34" s="30" t="s">
        <v>82</v>
      </c>
      <c r="T34" s="21" t="s">
        <v>43</v>
      </c>
      <c r="U34" s="117"/>
      <c r="V34" s="111"/>
      <c r="W34" s="93"/>
      <c r="X34" s="116"/>
      <c r="Y34" s="93"/>
      <c r="Z34" s="93"/>
      <c r="AA34" s="93"/>
      <c r="AB34" s="93"/>
      <c r="AC34" s="93"/>
      <c r="AD34" s="111"/>
      <c r="AE34" s="55"/>
      <c r="AF34" s="55"/>
    </row>
  </sheetData>
  <mergeCells count="128">
    <mergeCell ref="P24:P25"/>
    <mergeCell ref="Q24:Q25"/>
    <mergeCell ref="R24:R25"/>
    <mergeCell ref="G24:G25"/>
    <mergeCell ref="H24:H25"/>
    <mergeCell ref="AD32:AD34"/>
    <mergeCell ref="X32:X34"/>
    <mergeCell ref="Y32:Y34"/>
    <mergeCell ref="Z32:Z34"/>
    <mergeCell ref="AA32:AA34"/>
    <mergeCell ref="AB32:AB34"/>
    <mergeCell ref="AC32:AC34"/>
    <mergeCell ref="P32:P34"/>
    <mergeCell ref="Q32:Q34"/>
    <mergeCell ref="R32:R34"/>
    <mergeCell ref="U32:U34"/>
    <mergeCell ref="V32:V34"/>
    <mergeCell ref="W32:W34"/>
    <mergeCell ref="J32:J34"/>
    <mergeCell ref="K32:K34"/>
    <mergeCell ref="L32:L34"/>
    <mergeCell ref="M32:M34"/>
    <mergeCell ref="N32:N34"/>
    <mergeCell ref="O32:O34"/>
    <mergeCell ref="A32:A34"/>
    <mergeCell ref="B32:B34"/>
    <mergeCell ref="C32:C34"/>
    <mergeCell ref="D32:D34"/>
    <mergeCell ref="E32:E34"/>
    <mergeCell ref="F32:F34"/>
    <mergeCell ref="G32:G34"/>
    <mergeCell ref="H32:H34"/>
    <mergeCell ref="I32:I34"/>
    <mergeCell ref="A10:A11"/>
    <mergeCell ref="B10:B11"/>
    <mergeCell ref="I24:I25"/>
    <mergeCell ref="J24:J25"/>
    <mergeCell ref="K24:K25"/>
    <mergeCell ref="L24:L25"/>
    <mergeCell ref="P12:P13"/>
    <mergeCell ref="Q12:Q13"/>
    <mergeCell ref="R12:R13"/>
    <mergeCell ref="A24:A25"/>
    <mergeCell ref="B24:B25"/>
    <mergeCell ref="C24:C25"/>
    <mergeCell ref="D24:D25"/>
    <mergeCell ref="E24:E25"/>
    <mergeCell ref="F24:F25"/>
    <mergeCell ref="J12:J13"/>
    <mergeCell ref="K12:K13"/>
    <mergeCell ref="L12:L13"/>
    <mergeCell ref="M12:M13"/>
    <mergeCell ref="N12:N13"/>
    <mergeCell ref="O12:O13"/>
    <mergeCell ref="M24:M25"/>
    <mergeCell ref="N24:N25"/>
    <mergeCell ref="O24:O25"/>
    <mergeCell ref="A12:A13"/>
    <mergeCell ref="B12:B13"/>
    <mergeCell ref="C12:C13"/>
    <mergeCell ref="D12:D13"/>
    <mergeCell ref="E12:E13"/>
    <mergeCell ref="F12:F13"/>
    <mergeCell ref="G12:G13"/>
    <mergeCell ref="H12:H13"/>
    <mergeCell ref="I12:I13"/>
    <mergeCell ref="C10:C11"/>
    <mergeCell ref="D10:D11"/>
    <mergeCell ref="E10:E11"/>
    <mergeCell ref="F10:F11"/>
    <mergeCell ref="N7:N9"/>
    <mergeCell ref="O7:O9"/>
    <mergeCell ref="P7:P9"/>
    <mergeCell ref="Q7:Q9"/>
    <mergeCell ref="R7:R9"/>
    <mergeCell ref="E7:E9"/>
    <mergeCell ref="F7:F9"/>
    <mergeCell ref="G7:G9"/>
    <mergeCell ref="M10:M11"/>
    <mergeCell ref="N10:N11"/>
    <mergeCell ref="O10:O11"/>
    <mergeCell ref="P10:P11"/>
    <mergeCell ref="Q10:Q11"/>
    <mergeCell ref="R10:R11"/>
    <mergeCell ref="G10:G11"/>
    <mergeCell ref="H10:H11"/>
    <mergeCell ref="I10:I11"/>
    <mergeCell ref="J10:J11"/>
    <mergeCell ref="K10:K11"/>
    <mergeCell ref="L10:L11"/>
    <mergeCell ref="K7:K9"/>
    <mergeCell ref="L7:L9"/>
    <mergeCell ref="M7:M9"/>
    <mergeCell ref="AC4:AC5"/>
    <mergeCell ref="AD4:AD5"/>
    <mergeCell ref="Y4:Y5"/>
    <mergeCell ref="Z4:Z5"/>
    <mergeCell ref="AA4:AA5"/>
    <mergeCell ref="AB4:AB5"/>
    <mergeCell ref="W4:W5"/>
    <mergeCell ref="X4:X5"/>
    <mergeCell ref="K4:L4"/>
    <mergeCell ref="M4:R4"/>
    <mergeCell ref="S4:S5"/>
    <mergeCell ref="T4:T5"/>
    <mergeCell ref="U4:U5"/>
    <mergeCell ref="V4:V5"/>
    <mergeCell ref="H7:H9"/>
    <mergeCell ref="I7:I9"/>
    <mergeCell ref="J7:J9"/>
    <mergeCell ref="A7:A9"/>
    <mergeCell ref="B7:B9"/>
    <mergeCell ref="C7:C9"/>
    <mergeCell ref="D7:D9"/>
    <mergeCell ref="E4:E5"/>
    <mergeCell ref="F4:F5"/>
    <mergeCell ref="G4:G5"/>
    <mergeCell ref="H4:H5"/>
    <mergeCell ref="I4:I5"/>
    <mergeCell ref="AE4:AE5"/>
    <mergeCell ref="AF4:AF5"/>
    <mergeCell ref="J4:J5"/>
    <mergeCell ref="A1:C1"/>
    <mergeCell ref="A2:C2"/>
    <mergeCell ref="A4:A5"/>
    <mergeCell ref="B4:B5"/>
    <mergeCell ref="C4:C5"/>
    <mergeCell ref="D4:D5"/>
  </mergeCells>
  <conditionalFormatting sqref="J6">
    <cfRule type="colorScale" priority="28">
      <colorScale>
        <cfvo type="min"/>
        <cfvo type="percentile" val="50"/>
        <cfvo type="max"/>
        <color rgb="FFF8696B"/>
        <color rgb="FFFFEB84"/>
        <color rgb="FF63BE7B"/>
      </colorScale>
    </cfRule>
  </conditionalFormatting>
  <conditionalFormatting sqref="J6:J7">
    <cfRule type="cellIs" dxfId="539" priority="27" operator="equal">
      <formula>"Low"</formula>
    </cfRule>
    <cfRule type="cellIs" dxfId="538" priority="26" operator="equal">
      <formula>"Medium"</formula>
    </cfRule>
    <cfRule type="cellIs" dxfId="537" priority="25" operator="equal">
      <formula>"High"</formula>
    </cfRule>
  </conditionalFormatting>
  <conditionalFormatting sqref="J7">
    <cfRule type="colorScale" priority="31">
      <colorScale>
        <cfvo type="min"/>
        <cfvo type="percentile" val="50"/>
        <cfvo type="max"/>
        <color rgb="FFF8696B"/>
        <color rgb="FFFFEB84"/>
        <color rgb="FF63BE7B"/>
      </colorScale>
    </cfRule>
  </conditionalFormatting>
  <conditionalFormatting sqref="J10 J12">
    <cfRule type="cellIs" dxfId="536" priority="33" operator="equal">
      <formula>"Medium"</formula>
    </cfRule>
    <cfRule type="cellIs" dxfId="535" priority="32" operator="equal">
      <formula>"High"</formula>
    </cfRule>
    <cfRule type="cellIs" dxfId="534" priority="34" operator="equal">
      <formula>"Low"</formula>
    </cfRule>
  </conditionalFormatting>
  <conditionalFormatting sqref="J14:J16 J10 J12">
    <cfRule type="colorScale" priority="35">
      <colorScale>
        <cfvo type="min"/>
        <cfvo type="percentile" val="50"/>
        <cfvo type="max"/>
        <color rgb="FFF8696B"/>
        <color rgb="FFFFEB84"/>
        <color rgb="FF63BE7B"/>
      </colorScale>
    </cfRule>
  </conditionalFormatting>
  <conditionalFormatting sqref="J14:J24">
    <cfRule type="cellIs" dxfId="533" priority="19" operator="equal">
      <formula>"Low"</formula>
    </cfRule>
    <cfRule type="cellIs" dxfId="532" priority="17" operator="equal">
      <formula>"High"</formula>
    </cfRule>
    <cfRule type="cellIs" dxfId="531" priority="18" operator="equal">
      <formula>"Medium"</formula>
    </cfRule>
  </conditionalFormatting>
  <conditionalFormatting sqref="J17:J24">
    <cfRule type="colorScale" priority="20">
      <colorScale>
        <cfvo type="min"/>
        <cfvo type="percentile" val="50"/>
        <cfvo type="max"/>
        <color rgb="FFF8696B"/>
        <color rgb="FFFFEB84"/>
        <color rgb="FF63BE7B"/>
      </colorScale>
    </cfRule>
  </conditionalFormatting>
  <conditionalFormatting sqref="J26">
    <cfRule type="colorScale" priority="14">
      <colorScale>
        <cfvo type="min"/>
        <cfvo type="percentile" val="50"/>
        <cfvo type="max"/>
        <color rgb="FFF8696B"/>
        <color rgb="FFFFEB84"/>
        <color rgb="FF63BE7B"/>
      </colorScale>
    </cfRule>
  </conditionalFormatting>
  <conditionalFormatting sqref="J26:J32">
    <cfRule type="cellIs" dxfId="530" priority="5" operator="equal">
      <formula>"High"</formula>
    </cfRule>
    <cfRule type="cellIs" dxfId="529" priority="6" operator="equal">
      <formula>"Medium"</formula>
    </cfRule>
    <cfRule type="cellIs" dxfId="528" priority="7" operator="equal">
      <formula>"Low"</formula>
    </cfRule>
  </conditionalFormatting>
  <conditionalFormatting sqref="J27:J31">
    <cfRule type="colorScale" priority="9">
      <colorScale>
        <cfvo type="min"/>
        <cfvo type="percentile" val="50"/>
        <cfvo type="max"/>
        <color rgb="FFF8696B"/>
        <color rgb="FFFFEB84"/>
        <color rgb="FF63BE7B"/>
      </colorScale>
    </cfRule>
  </conditionalFormatting>
  <conditionalFormatting sqref="J32">
    <cfRule type="colorScale" priority="8">
      <colorScale>
        <cfvo type="min"/>
        <cfvo type="percentile" val="50"/>
        <cfvo type="max"/>
        <color rgb="FFF8696B"/>
        <color rgb="FFFFEB84"/>
        <color rgb="FF63BE7B"/>
      </colorScale>
    </cfRule>
  </conditionalFormatting>
  <conditionalFormatting sqref="L6">
    <cfRule type="colorScale" priority="30">
      <colorScale>
        <cfvo type="min"/>
        <cfvo type="percentile" val="50"/>
        <cfvo type="max"/>
        <color rgb="FFF8696B"/>
        <color rgb="FFFFEB84"/>
        <color rgb="FF63BE7B"/>
      </colorScale>
    </cfRule>
  </conditionalFormatting>
  <conditionalFormatting sqref="L26">
    <cfRule type="colorScale" priority="16">
      <colorScale>
        <cfvo type="min"/>
        <cfvo type="percentile" val="50"/>
        <cfvo type="max"/>
        <color rgb="FFF8696B"/>
        <color rgb="FFFFEB84"/>
        <color rgb="FF63BE7B"/>
      </colorScale>
    </cfRule>
  </conditionalFormatting>
  <conditionalFormatting sqref="L6:R6">
    <cfRule type="cellIs" dxfId="527" priority="21" operator="equal">
      <formula>"High"</formula>
    </cfRule>
    <cfRule type="cellIs" dxfId="526" priority="22" operator="equal">
      <formula>"Medium"</formula>
    </cfRule>
    <cfRule type="cellIs" dxfId="525" priority="23" operator="equal">
      <formula>"Low"</formula>
    </cfRule>
  </conditionalFormatting>
  <conditionalFormatting sqref="L26:R26">
    <cfRule type="cellIs" dxfId="524" priority="12" operator="equal">
      <formula>"Low"</formula>
    </cfRule>
    <cfRule type="cellIs" dxfId="523" priority="11" operator="equal">
      <formula>"Medium"</formula>
    </cfRule>
    <cfRule type="cellIs" dxfId="522" priority="10" operator="equal">
      <formula>"High"</formula>
    </cfRule>
  </conditionalFormatting>
  <conditionalFormatting sqref="M6">
    <cfRule type="colorScale" priority="29">
      <colorScale>
        <cfvo type="min"/>
        <cfvo type="percentile" val="50"/>
        <cfvo type="max"/>
        <color rgb="FFF8696B"/>
        <color rgb="FFFFEB84"/>
        <color rgb="FF63BE7B"/>
      </colorScale>
    </cfRule>
  </conditionalFormatting>
  <conditionalFormatting sqref="M26">
    <cfRule type="colorScale" priority="15">
      <colorScale>
        <cfvo type="min"/>
        <cfvo type="percentile" val="50"/>
        <cfvo type="max"/>
        <color rgb="FFF8696B"/>
        <color rgb="FFFFEB84"/>
        <color rgb="FF63BE7B"/>
      </colorScale>
    </cfRule>
  </conditionalFormatting>
  <conditionalFormatting sqref="N6:R6">
    <cfRule type="colorScale" priority="24">
      <colorScale>
        <cfvo type="min"/>
        <cfvo type="percentile" val="50"/>
        <cfvo type="max"/>
        <color rgb="FFF8696B"/>
        <color rgb="FFFFEB84"/>
        <color rgb="FF63BE7B"/>
      </colorScale>
    </cfRule>
  </conditionalFormatting>
  <conditionalFormatting sqref="N26:R26">
    <cfRule type="colorScale" priority="13">
      <colorScale>
        <cfvo type="min"/>
        <cfvo type="percentile" val="50"/>
        <cfvo type="max"/>
        <color rgb="FFF8696B"/>
        <color rgb="FFFFEB84"/>
        <color rgb="FF63BE7B"/>
      </colorScale>
    </cfRule>
  </conditionalFormatting>
  <conditionalFormatting sqref="W6:W32 Y6:AA32">
    <cfRule type="cellIs" dxfId="521" priority="3" operator="equal">
      <formula>"Limited"</formula>
    </cfRule>
    <cfRule type="cellIs" dxfId="520" priority="4" operator="equal">
      <formula>"Strong"</formula>
    </cfRule>
  </conditionalFormatting>
  <conditionalFormatting sqref="AB6:AC32">
    <cfRule type="cellIs" dxfId="519" priority="2" operator="equal">
      <formula>"Key"</formula>
    </cfRule>
    <cfRule type="cellIs" dxfId="518" priority="1" operator="equal">
      <formula>"non-Key"</formula>
    </cfRule>
  </conditionalFormatting>
  <pageMargins left="0.7" right="0.7" top="0.75" bottom="0.75" header="0.3" footer="0.3"/>
  <pageSetup scale="7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71F3C-0A7B-4751-909A-761FF72D37FB}">
  <sheetPr>
    <pageSetUpPr fitToPage="1"/>
  </sheetPr>
  <dimension ref="A1:AF79"/>
  <sheetViews>
    <sheetView zoomScale="93" zoomScaleNormal="93" workbookViewId="0">
      <selection activeCell="S10" sqref="S10:S12"/>
    </sheetView>
  </sheetViews>
  <sheetFormatPr defaultColWidth="9.140625" defaultRowHeight="15" outlineLevelCol="1" x14ac:dyDescent="0.25"/>
  <cols>
    <col min="1" max="1" width="5" customWidth="1"/>
    <col min="2" max="2" width="24.28515625" customWidth="1"/>
    <col min="3" max="3" width="21.28515625" customWidth="1"/>
    <col min="4" max="4" width="42" style="4" customWidth="1"/>
    <col min="5" max="5" width="20.7109375" hidden="1" customWidth="1" outlineLevel="1"/>
    <col min="6" max="6" width="29.28515625" hidden="1" customWidth="1" outlineLevel="1"/>
    <col min="7" max="7" width="23.85546875" hidden="1" customWidth="1" outlineLevel="1"/>
    <col min="8" max="8" width="31.7109375" hidden="1" customWidth="1" outlineLevel="1"/>
    <col min="9" max="9" width="11.28515625" hidden="1" customWidth="1" outlineLevel="1"/>
    <col min="10" max="10" width="13.28515625" hidden="1" customWidth="1" collapsed="1"/>
    <col min="11" max="11" width="13.28515625" hidden="1" customWidth="1" outlineLevel="1"/>
    <col min="12" max="12" width="10.85546875" hidden="1" customWidth="1" outlineLevel="1"/>
    <col min="13" max="13" width="11.7109375" hidden="1" customWidth="1" outlineLevel="1"/>
    <col min="14" max="14" width="20" hidden="1" customWidth="1" outlineLevel="1"/>
    <col min="15" max="15" width="11.28515625" hidden="1" customWidth="1" outlineLevel="1"/>
    <col min="16" max="16" width="11.7109375" hidden="1" customWidth="1" outlineLevel="1"/>
    <col min="17" max="17" width="12.85546875" hidden="1" customWidth="1" outlineLevel="1"/>
    <col min="18" max="18" width="14.7109375" hidden="1" customWidth="1" outlineLevel="1"/>
    <col min="19" max="19" width="84" style="19" customWidth="1" outlineLevel="1"/>
    <col min="20" max="20" width="24.28515625" hidden="1" customWidth="1"/>
    <col min="21" max="21" width="15.85546875" hidden="1" customWidth="1"/>
    <col min="22" max="22" width="20.28515625" hidden="1" customWidth="1" outlineLevel="1"/>
    <col min="23" max="23" width="22.7109375" hidden="1" customWidth="1" outlineLevel="1"/>
    <col min="24" max="24" width="24.28515625" hidden="1" customWidth="1" outlineLevel="1"/>
    <col min="25" max="25" width="29.140625" hidden="1" customWidth="1" outlineLevel="1"/>
    <col min="26" max="26" width="26.140625" hidden="1" customWidth="1" collapsed="1"/>
    <col min="27" max="27" width="13" hidden="1" customWidth="1"/>
    <col min="28" max="28" width="27" hidden="1" customWidth="1"/>
    <col min="29" max="29" width="12" hidden="1" customWidth="1"/>
    <col min="30" max="30" width="14.28515625" hidden="1" customWidth="1"/>
    <col min="31" max="31" width="27.5703125" customWidth="1"/>
    <col min="32" max="32" width="24.7109375" customWidth="1"/>
  </cols>
  <sheetData>
    <row r="1" spans="1:32" ht="15.75" x14ac:dyDescent="0.25">
      <c r="A1" s="14" t="s">
        <v>0</v>
      </c>
      <c r="B1" s="23"/>
      <c r="C1" s="23"/>
    </row>
    <row r="2" spans="1:32" ht="15.75" x14ac:dyDescent="0.25">
      <c r="A2" s="91" t="s">
        <v>369</v>
      </c>
      <c r="B2" s="92"/>
      <c r="C2" s="92"/>
      <c r="D2" s="92"/>
    </row>
    <row r="3" spans="1:32" x14ac:dyDescent="0.25">
      <c r="A3" s="2"/>
      <c r="B3" s="2"/>
      <c r="C3" s="3"/>
    </row>
    <row r="4" spans="1:32" s="32" customFormat="1" ht="14.45" customHeight="1" x14ac:dyDescent="0.25">
      <c r="A4" s="90" t="s">
        <v>2</v>
      </c>
      <c r="B4" s="90" t="s">
        <v>3</v>
      </c>
      <c r="C4" s="90" t="s">
        <v>4</v>
      </c>
      <c r="D4" s="90" t="s">
        <v>5</v>
      </c>
      <c r="E4" s="90" t="s">
        <v>6</v>
      </c>
      <c r="F4" s="90" t="s">
        <v>7</v>
      </c>
      <c r="G4" s="90" t="s">
        <v>8</v>
      </c>
      <c r="H4" s="90" t="s">
        <v>9</v>
      </c>
      <c r="I4" s="90" t="s">
        <v>10</v>
      </c>
      <c r="J4" s="90" t="s">
        <v>11</v>
      </c>
      <c r="K4" s="97" t="s">
        <v>12</v>
      </c>
      <c r="L4" s="97"/>
      <c r="M4" s="98" t="s">
        <v>13</v>
      </c>
      <c r="N4" s="98"/>
      <c r="O4" s="98"/>
      <c r="P4" s="98"/>
      <c r="Q4" s="98"/>
      <c r="R4" s="98"/>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s="32" customFormat="1" ht="30" x14ac:dyDescent="0.25">
      <c r="A5" s="90"/>
      <c r="B5" s="90"/>
      <c r="C5" s="90"/>
      <c r="D5" s="90"/>
      <c r="E5" s="90"/>
      <c r="F5" s="90"/>
      <c r="G5" s="90"/>
      <c r="H5" s="90"/>
      <c r="I5" s="90"/>
      <c r="J5" s="90"/>
      <c r="K5" s="5" t="s">
        <v>26</v>
      </c>
      <c r="L5" s="5" t="s">
        <v>27</v>
      </c>
      <c r="M5" s="5" t="s">
        <v>28</v>
      </c>
      <c r="N5" s="5" t="s">
        <v>29</v>
      </c>
      <c r="O5" s="5" t="s">
        <v>30</v>
      </c>
      <c r="P5" s="5" t="s">
        <v>31</v>
      </c>
      <c r="Q5" s="5" t="s">
        <v>32</v>
      </c>
      <c r="R5" s="5" t="s">
        <v>33</v>
      </c>
      <c r="S5" s="90"/>
      <c r="T5" s="90"/>
      <c r="U5" s="90"/>
      <c r="V5" s="90"/>
      <c r="W5" s="90"/>
      <c r="X5" s="90"/>
      <c r="Y5" s="90"/>
      <c r="Z5" s="90"/>
      <c r="AA5" s="90"/>
      <c r="AB5" s="90"/>
      <c r="AC5" s="90"/>
      <c r="AD5" s="90"/>
      <c r="AE5" s="90" t="s">
        <v>1235</v>
      </c>
      <c r="AF5" s="90" t="s">
        <v>1235</v>
      </c>
    </row>
    <row r="6" spans="1:32" s="22" customFormat="1" ht="30" customHeight="1" x14ac:dyDescent="0.25">
      <c r="A6" s="133">
        <v>1</v>
      </c>
      <c r="B6" s="133" t="s">
        <v>370</v>
      </c>
      <c r="C6" s="133" t="s">
        <v>371</v>
      </c>
      <c r="D6" s="134" t="s">
        <v>372</v>
      </c>
      <c r="E6" s="133" t="s">
        <v>37</v>
      </c>
      <c r="F6" s="133">
        <v>3</v>
      </c>
      <c r="G6" s="133" t="s">
        <v>58</v>
      </c>
      <c r="H6" s="133">
        <v>2</v>
      </c>
      <c r="I6" s="133">
        <f t="shared" ref="I6" si="0">F6*H6</f>
        <v>6</v>
      </c>
      <c r="J6" s="133" t="str">
        <f t="shared" ref="J6" si="1">IF(I6&gt;=8,"High",IF(I6&gt;=4,"Medium",IF(F6=3,"Medium","Low")))</f>
        <v>Medium</v>
      </c>
      <c r="K6" s="121">
        <v>9</v>
      </c>
      <c r="L6" s="121" t="s">
        <v>373</v>
      </c>
      <c r="M6" s="133" t="s">
        <v>40</v>
      </c>
      <c r="N6" s="133" t="s">
        <v>41</v>
      </c>
      <c r="O6" s="133" t="s">
        <v>40</v>
      </c>
      <c r="P6" s="133" t="s">
        <v>40</v>
      </c>
      <c r="Q6" s="133" t="s">
        <v>41</v>
      </c>
      <c r="R6" s="133" t="s">
        <v>40</v>
      </c>
      <c r="S6" s="69" t="s">
        <v>374</v>
      </c>
      <c r="T6" s="73" t="s">
        <v>43</v>
      </c>
      <c r="U6" s="7" t="s">
        <v>375</v>
      </c>
      <c r="V6" s="68" t="s">
        <v>45</v>
      </c>
      <c r="W6" s="68">
        <v>2</v>
      </c>
      <c r="X6" s="68" t="s">
        <v>46</v>
      </c>
      <c r="Y6" s="68">
        <v>3</v>
      </c>
      <c r="Z6" s="68">
        <f t="shared" ref="Z6:Z69" si="2">W6*Y6</f>
        <v>6</v>
      </c>
      <c r="AA6" s="68" t="str">
        <f t="shared" ref="AA6:AA69" si="3">IF(Z6&lt;3,"Limited","Strong")</f>
        <v>Strong</v>
      </c>
      <c r="AB6" s="68">
        <f t="shared" ref="AB6:AB23" si="4">IF(J6="Low",1,IF(J6="Medium",2,3))*IF(AA6="Strong",1,2)</f>
        <v>2</v>
      </c>
      <c r="AC6" s="68" t="str">
        <f t="shared" ref="AC6:AC69" si="5">IF(AB6&gt;=3,"Key",IF(Z6=2,"Key","non-Key"))</f>
        <v>non-Key</v>
      </c>
      <c r="AD6" s="68" t="s">
        <v>47</v>
      </c>
      <c r="AE6" s="77"/>
      <c r="AF6" s="77"/>
    </row>
    <row r="7" spans="1:32" s="22" customFormat="1" ht="78" customHeight="1" x14ac:dyDescent="0.25">
      <c r="A7" s="133"/>
      <c r="B7" s="133"/>
      <c r="C7" s="133"/>
      <c r="D7" s="134"/>
      <c r="E7" s="133"/>
      <c r="F7" s="133"/>
      <c r="G7" s="133"/>
      <c r="H7" s="133"/>
      <c r="I7" s="133"/>
      <c r="J7" s="133"/>
      <c r="K7" s="121"/>
      <c r="L7" s="121"/>
      <c r="M7" s="133"/>
      <c r="N7" s="133"/>
      <c r="O7" s="133"/>
      <c r="P7" s="133"/>
      <c r="Q7" s="133"/>
      <c r="R7" s="133"/>
      <c r="S7" s="69" t="s">
        <v>376</v>
      </c>
      <c r="T7" s="73" t="s">
        <v>43</v>
      </c>
      <c r="U7" s="7" t="s">
        <v>375</v>
      </c>
      <c r="V7" s="68" t="s">
        <v>52</v>
      </c>
      <c r="W7" s="68">
        <v>1</v>
      </c>
      <c r="X7" s="68" t="s">
        <v>60</v>
      </c>
      <c r="Y7" s="68">
        <v>1</v>
      </c>
      <c r="Z7" s="68">
        <f t="shared" si="2"/>
        <v>1</v>
      </c>
      <c r="AA7" s="68" t="str">
        <f t="shared" si="3"/>
        <v>Limited</v>
      </c>
      <c r="AB7" s="68">
        <f t="shared" si="4"/>
        <v>6</v>
      </c>
      <c r="AC7" s="68" t="str">
        <f t="shared" si="5"/>
        <v>Key</v>
      </c>
      <c r="AD7" s="68" t="s">
        <v>47</v>
      </c>
      <c r="AE7" s="77"/>
      <c r="AF7" s="77"/>
    </row>
    <row r="8" spans="1:32" s="22" customFormat="1" ht="105" customHeight="1" x14ac:dyDescent="0.25">
      <c r="A8" s="133"/>
      <c r="B8" s="133"/>
      <c r="C8" s="133"/>
      <c r="D8" s="134"/>
      <c r="E8" s="133"/>
      <c r="F8" s="133"/>
      <c r="G8" s="133"/>
      <c r="H8" s="133"/>
      <c r="I8" s="133"/>
      <c r="J8" s="133"/>
      <c r="K8" s="121"/>
      <c r="L8" s="121"/>
      <c r="M8" s="133"/>
      <c r="N8" s="133"/>
      <c r="O8" s="133"/>
      <c r="P8" s="133"/>
      <c r="Q8" s="133"/>
      <c r="R8" s="133"/>
      <c r="S8" s="69" t="s">
        <v>377</v>
      </c>
      <c r="T8" s="73" t="s">
        <v>43</v>
      </c>
      <c r="U8" s="7" t="s">
        <v>375</v>
      </c>
      <c r="V8" s="68" t="s">
        <v>52</v>
      </c>
      <c r="W8" s="68">
        <v>1</v>
      </c>
      <c r="X8" s="68" t="s">
        <v>60</v>
      </c>
      <c r="Y8" s="68">
        <v>1</v>
      </c>
      <c r="Z8" s="68">
        <f t="shared" si="2"/>
        <v>1</v>
      </c>
      <c r="AA8" s="68" t="str">
        <f t="shared" si="3"/>
        <v>Limited</v>
      </c>
      <c r="AB8" s="68">
        <f t="shared" si="4"/>
        <v>6</v>
      </c>
      <c r="AC8" s="68" t="str">
        <f t="shared" si="5"/>
        <v>Key</v>
      </c>
      <c r="AD8" s="68" t="s">
        <v>47</v>
      </c>
      <c r="AE8" s="77"/>
      <c r="AF8" s="77"/>
    </row>
    <row r="9" spans="1:32" s="22" customFormat="1" ht="30" x14ac:dyDescent="0.25">
      <c r="A9" s="133"/>
      <c r="B9" s="133"/>
      <c r="C9" s="133"/>
      <c r="D9" s="134"/>
      <c r="E9" s="133"/>
      <c r="F9" s="133"/>
      <c r="G9" s="133"/>
      <c r="H9" s="133"/>
      <c r="I9" s="133"/>
      <c r="J9" s="133"/>
      <c r="K9" s="121"/>
      <c r="L9" s="121"/>
      <c r="M9" s="133"/>
      <c r="N9" s="133"/>
      <c r="O9" s="133"/>
      <c r="P9" s="133"/>
      <c r="Q9" s="133"/>
      <c r="R9" s="133"/>
      <c r="S9" s="69" t="s">
        <v>378</v>
      </c>
      <c r="T9" s="73" t="s">
        <v>43</v>
      </c>
      <c r="U9" s="7" t="s">
        <v>375</v>
      </c>
      <c r="V9" s="68" t="s">
        <v>45</v>
      </c>
      <c r="W9" s="68">
        <v>2</v>
      </c>
      <c r="X9" s="68" t="s">
        <v>80</v>
      </c>
      <c r="Y9" s="68">
        <v>2</v>
      </c>
      <c r="Z9" s="68">
        <f t="shared" si="2"/>
        <v>4</v>
      </c>
      <c r="AA9" s="68" t="str">
        <f t="shared" si="3"/>
        <v>Strong</v>
      </c>
      <c r="AB9" s="68">
        <f t="shared" si="4"/>
        <v>3</v>
      </c>
      <c r="AC9" s="68" t="str">
        <f t="shared" si="5"/>
        <v>Key</v>
      </c>
      <c r="AD9" s="68" t="s">
        <v>47</v>
      </c>
      <c r="AE9" s="77"/>
      <c r="AF9" s="77"/>
    </row>
    <row r="10" spans="1:32" s="22" customFormat="1" ht="61.5" customHeight="1" x14ac:dyDescent="0.25">
      <c r="A10" s="133"/>
      <c r="B10" s="133"/>
      <c r="C10" s="133"/>
      <c r="D10" s="134"/>
      <c r="E10" s="133"/>
      <c r="F10" s="133"/>
      <c r="G10" s="133"/>
      <c r="H10" s="133"/>
      <c r="I10" s="133"/>
      <c r="J10" s="133"/>
      <c r="K10" s="121"/>
      <c r="L10" s="121"/>
      <c r="M10" s="133"/>
      <c r="N10" s="133"/>
      <c r="O10" s="133"/>
      <c r="P10" s="133"/>
      <c r="Q10" s="133"/>
      <c r="R10" s="133"/>
      <c r="S10" s="69" t="s">
        <v>379</v>
      </c>
      <c r="T10" s="73" t="s">
        <v>43</v>
      </c>
      <c r="U10" s="7" t="s">
        <v>375</v>
      </c>
      <c r="V10" s="68" t="s">
        <v>52</v>
      </c>
      <c r="W10" s="68">
        <v>1</v>
      </c>
      <c r="X10" s="68" t="s">
        <v>80</v>
      </c>
      <c r="Y10" s="68">
        <v>2</v>
      </c>
      <c r="Z10" s="68">
        <f t="shared" si="2"/>
        <v>2</v>
      </c>
      <c r="AA10" s="68" t="str">
        <f t="shared" si="3"/>
        <v>Limited</v>
      </c>
      <c r="AB10" s="68">
        <f t="shared" si="4"/>
        <v>6</v>
      </c>
      <c r="AC10" s="68" t="str">
        <f t="shared" si="5"/>
        <v>Key</v>
      </c>
      <c r="AD10" s="68" t="s">
        <v>47</v>
      </c>
      <c r="AE10" s="77"/>
      <c r="AF10" s="77"/>
    </row>
    <row r="11" spans="1:32" s="22" customFormat="1" ht="30" x14ac:dyDescent="0.25">
      <c r="A11" s="133"/>
      <c r="B11" s="133"/>
      <c r="C11" s="133"/>
      <c r="D11" s="134"/>
      <c r="E11" s="133"/>
      <c r="F11" s="133"/>
      <c r="G11" s="133"/>
      <c r="H11" s="133"/>
      <c r="I11" s="133"/>
      <c r="J11" s="133"/>
      <c r="K11" s="121"/>
      <c r="L11" s="121"/>
      <c r="M11" s="133"/>
      <c r="N11" s="133"/>
      <c r="O11" s="133"/>
      <c r="P11" s="133"/>
      <c r="Q11" s="133"/>
      <c r="R11" s="133"/>
      <c r="S11" s="69" t="s">
        <v>380</v>
      </c>
      <c r="T11" s="73" t="s">
        <v>43</v>
      </c>
      <c r="U11" s="7" t="s">
        <v>375</v>
      </c>
      <c r="V11" s="68" t="s">
        <v>45</v>
      </c>
      <c r="W11" s="68">
        <v>2</v>
      </c>
      <c r="X11" s="68" t="s">
        <v>46</v>
      </c>
      <c r="Y11" s="68">
        <v>3</v>
      </c>
      <c r="Z11" s="68">
        <f t="shared" si="2"/>
        <v>6</v>
      </c>
      <c r="AA11" s="68" t="str">
        <f t="shared" si="3"/>
        <v>Strong</v>
      </c>
      <c r="AB11" s="68">
        <f t="shared" si="4"/>
        <v>3</v>
      </c>
      <c r="AC11" s="68" t="str">
        <f t="shared" si="5"/>
        <v>Key</v>
      </c>
      <c r="AD11" s="68" t="s">
        <v>47</v>
      </c>
      <c r="AE11" s="77"/>
      <c r="AF11" s="77"/>
    </row>
    <row r="12" spans="1:32" s="22" customFormat="1" ht="30" customHeight="1" x14ac:dyDescent="0.25">
      <c r="A12" s="133">
        <f>A6+1</f>
        <v>2</v>
      </c>
      <c r="B12" s="133" t="s">
        <v>370</v>
      </c>
      <c r="C12" s="134" t="s">
        <v>371</v>
      </c>
      <c r="D12" s="134" t="s">
        <v>381</v>
      </c>
      <c r="E12" s="93" t="s">
        <v>37</v>
      </c>
      <c r="F12" s="93">
        <f>HLOOKUP(E12,[8]References!$E$3:$H$5,2,FALSE)</f>
        <v>3</v>
      </c>
      <c r="G12" s="93" t="s">
        <v>38</v>
      </c>
      <c r="H12" s="93">
        <f>VLOOKUP(G12,[8]References!$B$6:$D$8,2,FALSE)</f>
        <v>1</v>
      </c>
      <c r="I12" s="93">
        <f>F12*H12</f>
        <v>3</v>
      </c>
      <c r="J12" s="93" t="str">
        <f>IF(I12&gt;=8,"High",IF(I12&gt;=4,"Medium",IF(F12=3,"Medium","Low")))</f>
        <v>Medium</v>
      </c>
      <c r="K12" s="102">
        <v>9</v>
      </c>
      <c r="L12" s="102" t="s">
        <v>373</v>
      </c>
      <c r="M12" s="93" t="s">
        <v>40</v>
      </c>
      <c r="N12" s="93" t="s">
        <v>41</v>
      </c>
      <c r="O12" s="93" t="s">
        <v>40</v>
      </c>
      <c r="P12" s="93" t="s">
        <v>41</v>
      </c>
      <c r="Q12" s="93" t="s">
        <v>41</v>
      </c>
      <c r="R12" s="93" t="s">
        <v>40</v>
      </c>
      <c r="S12" s="20" t="s">
        <v>382</v>
      </c>
      <c r="T12" s="21" t="s">
        <v>43</v>
      </c>
      <c r="U12" s="21" t="s">
        <v>383</v>
      </c>
      <c r="V12" s="20" t="s">
        <v>52</v>
      </c>
      <c r="W12" s="20">
        <f>VLOOKUP(V12,[8]References!$B$16:$C$17,2,FALSE)</f>
        <v>1</v>
      </c>
      <c r="X12" s="20" t="s">
        <v>60</v>
      </c>
      <c r="Y12" s="20">
        <f>HLOOKUP(X12,[8]References!$E$13:$G$14,2,FALSE)</f>
        <v>1</v>
      </c>
      <c r="Z12" s="20">
        <f t="shared" si="2"/>
        <v>1</v>
      </c>
      <c r="AA12" s="20" t="str">
        <f t="shared" si="3"/>
        <v>Limited</v>
      </c>
      <c r="AB12" s="20">
        <f t="shared" si="4"/>
        <v>4</v>
      </c>
      <c r="AC12" s="20" t="str">
        <f t="shared" si="5"/>
        <v>Key</v>
      </c>
      <c r="AD12" s="20" t="s">
        <v>47</v>
      </c>
      <c r="AE12" s="77"/>
      <c r="AF12" s="77"/>
    </row>
    <row r="13" spans="1:32" s="22" customFormat="1" ht="30" customHeight="1" x14ac:dyDescent="0.25">
      <c r="A13" s="133"/>
      <c r="B13" s="133"/>
      <c r="C13" s="134"/>
      <c r="D13" s="134"/>
      <c r="E13" s="93"/>
      <c r="F13" s="93"/>
      <c r="G13" s="93"/>
      <c r="H13" s="93"/>
      <c r="I13" s="93"/>
      <c r="J13" s="93"/>
      <c r="K13" s="102"/>
      <c r="L13" s="102"/>
      <c r="M13" s="93"/>
      <c r="N13" s="93"/>
      <c r="O13" s="93"/>
      <c r="P13" s="93"/>
      <c r="Q13" s="93"/>
      <c r="R13" s="93"/>
      <c r="S13" s="20"/>
      <c r="T13" s="21" t="s">
        <v>43</v>
      </c>
      <c r="U13" s="21" t="s">
        <v>383</v>
      </c>
      <c r="V13" s="20" t="s">
        <v>52</v>
      </c>
      <c r="W13" s="20">
        <f>VLOOKUP(V13,[8]References!$B$16:$C$17,2,FALSE)</f>
        <v>1</v>
      </c>
      <c r="X13" s="20" t="s">
        <v>80</v>
      </c>
      <c r="Y13" s="20">
        <f>HLOOKUP(X13,[8]References!$E$13:$G$14,2,FALSE)</f>
        <v>2</v>
      </c>
      <c r="Z13" s="20">
        <f t="shared" si="2"/>
        <v>2</v>
      </c>
      <c r="AA13" s="20" t="str">
        <f t="shared" si="3"/>
        <v>Limited</v>
      </c>
      <c r="AB13" s="20">
        <f t="shared" si="4"/>
        <v>6</v>
      </c>
      <c r="AC13" s="20" t="str">
        <f t="shared" si="5"/>
        <v>Key</v>
      </c>
      <c r="AD13" s="20" t="s">
        <v>47</v>
      </c>
      <c r="AE13" s="77"/>
      <c r="AF13" s="77"/>
    </row>
    <row r="14" spans="1:32" s="22" customFormat="1" ht="45" customHeight="1" x14ac:dyDescent="0.25">
      <c r="A14" s="68">
        <v>3</v>
      </c>
      <c r="B14" s="68" t="s">
        <v>370</v>
      </c>
      <c r="C14" s="70" t="s">
        <v>371</v>
      </c>
      <c r="D14" s="70" t="s">
        <v>384</v>
      </c>
      <c r="E14" s="20" t="s">
        <v>50</v>
      </c>
      <c r="F14" s="20">
        <f>HLOOKUP(E14,[8]References!$E$3:$H$5,2,FALSE)</f>
        <v>4</v>
      </c>
      <c r="G14" s="20" t="s">
        <v>38</v>
      </c>
      <c r="H14" s="20">
        <f>VLOOKUP(G14,[8]References!$B$6:$D$8,2,FALSE)</f>
        <v>1</v>
      </c>
      <c r="I14" s="20">
        <f t="shared" ref="I14:I53" si="6">F14*H14</f>
        <v>4</v>
      </c>
      <c r="J14" s="20" t="str">
        <f t="shared" ref="J14:J53" si="7">IF(I14&gt;=8,"High",IF(I14&gt;=4,"Medium",IF(F14=3,"Medium","Low")))</f>
        <v>Medium</v>
      </c>
      <c r="K14" s="10">
        <v>9</v>
      </c>
      <c r="L14" s="10" t="s">
        <v>373</v>
      </c>
      <c r="M14" s="20" t="s">
        <v>41</v>
      </c>
      <c r="N14" s="20" t="s">
        <v>40</v>
      </c>
      <c r="O14" s="20" t="s">
        <v>41</v>
      </c>
      <c r="P14" s="20" t="s">
        <v>41</v>
      </c>
      <c r="Q14" s="20" t="s">
        <v>41</v>
      </c>
      <c r="R14" s="20" t="s">
        <v>40</v>
      </c>
      <c r="S14" s="6" t="s">
        <v>385</v>
      </c>
      <c r="T14" s="21" t="s">
        <v>43</v>
      </c>
      <c r="U14" s="10" t="s">
        <v>56</v>
      </c>
      <c r="V14" s="20" t="s">
        <v>45</v>
      </c>
      <c r="W14" s="20">
        <f>VLOOKUP(V14,[8]References!$B$16:$C$17,2,FALSE)</f>
        <v>2</v>
      </c>
      <c r="X14" s="20" t="s">
        <v>46</v>
      </c>
      <c r="Y14" s="20">
        <f>HLOOKUP(X14,[8]References!$E$13:$G$14,2,FALSE)</f>
        <v>3</v>
      </c>
      <c r="Z14" s="20">
        <f t="shared" si="2"/>
        <v>6</v>
      </c>
      <c r="AA14" s="20" t="str">
        <f t="shared" si="3"/>
        <v>Strong</v>
      </c>
      <c r="AB14" s="20">
        <f>IF(J14="Low",1,IF(J14="Medium",2,3))*IF(AA14="Strong",1,2)</f>
        <v>2</v>
      </c>
      <c r="AC14" s="20" t="str">
        <f t="shared" si="5"/>
        <v>non-Key</v>
      </c>
      <c r="AD14" s="20" t="s">
        <v>47</v>
      </c>
      <c r="AE14" s="77"/>
      <c r="AF14" s="77"/>
    </row>
    <row r="15" spans="1:32" s="22" customFormat="1" ht="21.75" customHeight="1" x14ac:dyDescent="0.25">
      <c r="A15" s="133">
        <v>4</v>
      </c>
      <c r="B15" s="133" t="s">
        <v>370</v>
      </c>
      <c r="C15" s="136" t="s">
        <v>371</v>
      </c>
      <c r="D15" s="134" t="s">
        <v>386</v>
      </c>
      <c r="E15" s="133" t="s">
        <v>37</v>
      </c>
      <c r="F15" s="133">
        <v>3</v>
      </c>
      <c r="G15" s="133" t="s">
        <v>38</v>
      </c>
      <c r="H15" s="133">
        <v>1</v>
      </c>
      <c r="I15" s="133">
        <f t="shared" si="6"/>
        <v>3</v>
      </c>
      <c r="J15" s="133" t="str">
        <f t="shared" si="7"/>
        <v>Medium</v>
      </c>
      <c r="K15" s="121">
        <v>9</v>
      </c>
      <c r="L15" s="121" t="s">
        <v>373</v>
      </c>
      <c r="M15" s="133" t="s">
        <v>40</v>
      </c>
      <c r="N15" s="133" t="s">
        <v>41</v>
      </c>
      <c r="O15" s="133" t="s">
        <v>40</v>
      </c>
      <c r="P15" s="133" t="s">
        <v>41</v>
      </c>
      <c r="Q15" s="133" t="s">
        <v>41</v>
      </c>
      <c r="R15" s="133" t="s">
        <v>40</v>
      </c>
      <c r="S15" s="69" t="s">
        <v>387</v>
      </c>
      <c r="T15" s="73" t="s">
        <v>43</v>
      </c>
      <c r="U15" s="7" t="s">
        <v>375</v>
      </c>
      <c r="V15" s="68" t="s">
        <v>52</v>
      </c>
      <c r="W15" s="68">
        <v>1</v>
      </c>
      <c r="X15" s="68" t="s">
        <v>80</v>
      </c>
      <c r="Y15" s="68">
        <v>2</v>
      </c>
      <c r="Z15" s="68">
        <f t="shared" si="2"/>
        <v>2</v>
      </c>
      <c r="AA15" s="68" t="str">
        <f t="shared" si="3"/>
        <v>Limited</v>
      </c>
      <c r="AB15" s="68">
        <f t="shared" si="4"/>
        <v>4</v>
      </c>
      <c r="AC15" s="68" t="str">
        <f t="shared" si="5"/>
        <v>Key</v>
      </c>
      <c r="AD15" s="68" t="s">
        <v>47</v>
      </c>
      <c r="AE15" s="77"/>
      <c r="AF15" s="77"/>
    </row>
    <row r="16" spans="1:32" s="22" customFormat="1" ht="33.75" customHeight="1" x14ac:dyDescent="0.25">
      <c r="A16" s="133"/>
      <c r="B16" s="133"/>
      <c r="C16" s="136"/>
      <c r="D16" s="134"/>
      <c r="E16" s="133"/>
      <c r="F16" s="133"/>
      <c r="G16" s="133"/>
      <c r="H16" s="133"/>
      <c r="I16" s="133"/>
      <c r="J16" s="133"/>
      <c r="K16" s="121"/>
      <c r="L16" s="121"/>
      <c r="M16" s="133"/>
      <c r="N16" s="133"/>
      <c r="O16" s="133"/>
      <c r="P16" s="133"/>
      <c r="Q16" s="133"/>
      <c r="R16" s="133"/>
      <c r="S16" s="69" t="s">
        <v>388</v>
      </c>
      <c r="T16" s="73" t="s">
        <v>43</v>
      </c>
      <c r="U16" s="7" t="s">
        <v>375</v>
      </c>
      <c r="V16" s="68" t="s">
        <v>45</v>
      </c>
      <c r="W16" s="68">
        <v>2</v>
      </c>
      <c r="X16" s="68" t="s">
        <v>80</v>
      </c>
      <c r="Y16" s="68">
        <v>2</v>
      </c>
      <c r="Z16" s="68">
        <f t="shared" si="2"/>
        <v>4</v>
      </c>
      <c r="AA16" s="68" t="str">
        <f t="shared" si="3"/>
        <v>Strong</v>
      </c>
      <c r="AB16" s="68">
        <f t="shared" si="4"/>
        <v>3</v>
      </c>
      <c r="AC16" s="68" t="str">
        <f t="shared" si="5"/>
        <v>Key</v>
      </c>
      <c r="AD16" s="68" t="s">
        <v>47</v>
      </c>
      <c r="AE16" s="77"/>
      <c r="AF16" s="77"/>
    </row>
    <row r="17" spans="1:32" s="22" customFormat="1" ht="41.25" customHeight="1" x14ac:dyDescent="0.25">
      <c r="A17" s="133"/>
      <c r="B17" s="133"/>
      <c r="C17" s="136"/>
      <c r="D17" s="134"/>
      <c r="E17" s="133"/>
      <c r="F17" s="133"/>
      <c r="G17" s="133"/>
      <c r="H17" s="133"/>
      <c r="I17" s="133"/>
      <c r="J17" s="133"/>
      <c r="K17" s="121"/>
      <c r="L17" s="121"/>
      <c r="M17" s="133"/>
      <c r="N17" s="133"/>
      <c r="O17" s="133"/>
      <c r="P17" s="133"/>
      <c r="Q17" s="133"/>
      <c r="R17" s="133"/>
      <c r="S17" s="69" t="s">
        <v>389</v>
      </c>
      <c r="T17" s="73" t="s">
        <v>43</v>
      </c>
      <c r="U17" s="7" t="s">
        <v>375</v>
      </c>
      <c r="V17" s="68" t="s">
        <v>52</v>
      </c>
      <c r="W17" s="68">
        <v>1</v>
      </c>
      <c r="X17" s="68" t="s">
        <v>80</v>
      </c>
      <c r="Y17" s="68">
        <v>2</v>
      </c>
      <c r="Z17" s="68">
        <f t="shared" si="2"/>
        <v>2</v>
      </c>
      <c r="AA17" s="68" t="str">
        <f t="shared" si="3"/>
        <v>Limited</v>
      </c>
      <c r="AB17" s="68">
        <f t="shared" si="4"/>
        <v>6</v>
      </c>
      <c r="AC17" s="68" t="str">
        <f t="shared" si="5"/>
        <v>Key</v>
      </c>
      <c r="AD17" s="68" t="s">
        <v>47</v>
      </c>
      <c r="AE17" s="77"/>
      <c r="AF17" s="77"/>
    </row>
    <row r="18" spans="1:32" s="22" customFormat="1" x14ac:dyDescent="0.25">
      <c r="A18" s="133"/>
      <c r="B18" s="133"/>
      <c r="C18" s="136"/>
      <c r="D18" s="134"/>
      <c r="E18" s="133"/>
      <c r="F18" s="133"/>
      <c r="G18" s="133"/>
      <c r="H18" s="133"/>
      <c r="I18" s="133"/>
      <c r="J18" s="133"/>
      <c r="K18" s="121"/>
      <c r="L18" s="121"/>
      <c r="M18" s="133"/>
      <c r="N18" s="133"/>
      <c r="O18" s="133"/>
      <c r="P18" s="133"/>
      <c r="Q18" s="133"/>
      <c r="R18" s="133"/>
      <c r="S18" s="69" t="s">
        <v>390</v>
      </c>
      <c r="T18" s="73" t="s">
        <v>43</v>
      </c>
      <c r="U18" s="7" t="s">
        <v>375</v>
      </c>
      <c r="V18" s="68" t="s">
        <v>52</v>
      </c>
      <c r="W18" s="68">
        <v>1</v>
      </c>
      <c r="X18" s="68" t="s">
        <v>80</v>
      </c>
      <c r="Y18" s="68">
        <v>2</v>
      </c>
      <c r="Z18" s="68">
        <f t="shared" si="2"/>
        <v>2</v>
      </c>
      <c r="AA18" s="68" t="str">
        <f t="shared" si="3"/>
        <v>Limited</v>
      </c>
      <c r="AB18" s="68">
        <f t="shared" si="4"/>
        <v>6</v>
      </c>
      <c r="AC18" s="68" t="str">
        <f t="shared" si="5"/>
        <v>Key</v>
      </c>
      <c r="AD18" s="68" t="s">
        <v>47</v>
      </c>
      <c r="AE18" s="77"/>
      <c r="AF18" s="77"/>
    </row>
    <row r="19" spans="1:32" s="22" customFormat="1" ht="30" x14ac:dyDescent="0.25">
      <c r="A19" s="133"/>
      <c r="B19" s="133"/>
      <c r="C19" s="136"/>
      <c r="D19" s="134"/>
      <c r="E19" s="133"/>
      <c r="F19" s="133"/>
      <c r="G19" s="133"/>
      <c r="H19" s="133"/>
      <c r="I19" s="133"/>
      <c r="J19" s="133"/>
      <c r="K19" s="121"/>
      <c r="L19" s="121"/>
      <c r="M19" s="133"/>
      <c r="N19" s="133"/>
      <c r="O19" s="133"/>
      <c r="P19" s="133"/>
      <c r="Q19" s="133"/>
      <c r="R19" s="133"/>
      <c r="S19" s="69" t="s">
        <v>391</v>
      </c>
      <c r="T19" s="73" t="s">
        <v>43</v>
      </c>
      <c r="U19" s="7" t="s">
        <v>375</v>
      </c>
      <c r="V19" s="68" t="s">
        <v>52</v>
      </c>
      <c r="W19" s="68">
        <v>1</v>
      </c>
      <c r="X19" s="68" t="s">
        <v>80</v>
      </c>
      <c r="Y19" s="68">
        <v>2</v>
      </c>
      <c r="Z19" s="68">
        <f t="shared" si="2"/>
        <v>2</v>
      </c>
      <c r="AA19" s="68" t="str">
        <f t="shared" si="3"/>
        <v>Limited</v>
      </c>
      <c r="AB19" s="68">
        <f t="shared" si="4"/>
        <v>6</v>
      </c>
      <c r="AC19" s="68" t="str">
        <f t="shared" si="5"/>
        <v>Key</v>
      </c>
      <c r="AD19" s="68" t="s">
        <v>47</v>
      </c>
      <c r="AE19" s="77"/>
      <c r="AF19" s="77"/>
    </row>
    <row r="20" spans="1:32" s="22" customFormat="1" ht="28.9" customHeight="1" x14ac:dyDescent="0.25">
      <c r="A20" s="135">
        <v>5</v>
      </c>
      <c r="B20" s="133" t="s">
        <v>392</v>
      </c>
      <c r="C20" s="136" t="s">
        <v>393</v>
      </c>
      <c r="D20" s="134" t="s">
        <v>394</v>
      </c>
      <c r="E20" s="133" t="s">
        <v>94</v>
      </c>
      <c r="F20" s="133">
        <v>2</v>
      </c>
      <c r="G20" s="133" t="s">
        <v>38</v>
      </c>
      <c r="H20" s="133">
        <v>1</v>
      </c>
      <c r="I20" s="133">
        <f t="shared" si="6"/>
        <v>2</v>
      </c>
      <c r="J20" s="133" t="str">
        <f t="shared" si="7"/>
        <v>Low</v>
      </c>
      <c r="K20" s="121">
        <v>9</v>
      </c>
      <c r="L20" s="121" t="s">
        <v>373</v>
      </c>
      <c r="M20" s="133" t="s">
        <v>41</v>
      </c>
      <c r="N20" s="133" t="s">
        <v>40</v>
      </c>
      <c r="O20" s="133" t="s">
        <v>40</v>
      </c>
      <c r="P20" s="133" t="s">
        <v>41</v>
      </c>
      <c r="Q20" s="133" t="s">
        <v>41</v>
      </c>
      <c r="R20" s="133" t="s">
        <v>41</v>
      </c>
      <c r="S20" s="69" t="s">
        <v>395</v>
      </c>
      <c r="T20" s="73" t="s">
        <v>43</v>
      </c>
      <c r="U20" s="7" t="s">
        <v>375</v>
      </c>
      <c r="V20" s="68" t="s">
        <v>52</v>
      </c>
      <c r="W20" s="68">
        <v>1</v>
      </c>
      <c r="X20" s="68" t="s">
        <v>60</v>
      </c>
      <c r="Y20" s="68">
        <v>1</v>
      </c>
      <c r="Z20" s="68">
        <f t="shared" si="2"/>
        <v>1</v>
      </c>
      <c r="AA20" s="68" t="str">
        <f t="shared" si="3"/>
        <v>Limited</v>
      </c>
      <c r="AB20" s="68">
        <f t="shared" si="4"/>
        <v>2</v>
      </c>
      <c r="AC20" s="68" t="str">
        <f t="shared" si="5"/>
        <v>non-Key</v>
      </c>
      <c r="AD20" s="68" t="s">
        <v>47</v>
      </c>
      <c r="AE20" s="77"/>
      <c r="AF20" s="77"/>
    </row>
    <row r="21" spans="1:32" s="22" customFormat="1" x14ac:dyDescent="0.25">
      <c r="A21" s="135"/>
      <c r="B21" s="133"/>
      <c r="C21" s="136"/>
      <c r="D21" s="134"/>
      <c r="E21" s="133"/>
      <c r="F21" s="133"/>
      <c r="G21" s="133"/>
      <c r="H21" s="133"/>
      <c r="I21" s="133"/>
      <c r="J21" s="133"/>
      <c r="K21" s="121"/>
      <c r="L21" s="121"/>
      <c r="M21" s="133"/>
      <c r="N21" s="133"/>
      <c r="O21" s="133"/>
      <c r="P21" s="133"/>
      <c r="Q21" s="133"/>
      <c r="R21" s="133"/>
      <c r="S21" s="69" t="s">
        <v>396</v>
      </c>
      <c r="T21" s="73" t="s">
        <v>43</v>
      </c>
      <c r="U21" s="7" t="s">
        <v>375</v>
      </c>
      <c r="V21" s="68" t="s">
        <v>45</v>
      </c>
      <c r="W21" s="68">
        <v>2</v>
      </c>
      <c r="X21" s="68" t="s">
        <v>80</v>
      </c>
      <c r="Y21" s="68">
        <v>2</v>
      </c>
      <c r="Z21" s="68">
        <f t="shared" si="2"/>
        <v>4</v>
      </c>
      <c r="AA21" s="68" t="str">
        <f t="shared" si="3"/>
        <v>Strong</v>
      </c>
      <c r="AB21" s="68">
        <f t="shared" si="4"/>
        <v>3</v>
      </c>
      <c r="AC21" s="68" t="str">
        <f t="shared" si="5"/>
        <v>Key</v>
      </c>
      <c r="AD21" s="68" t="s">
        <v>47</v>
      </c>
      <c r="AE21" s="77"/>
      <c r="AF21" s="77"/>
    </row>
    <row r="22" spans="1:32" s="22" customFormat="1" ht="30" x14ac:dyDescent="0.25">
      <c r="A22" s="135"/>
      <c r="B22" s="133"/>
      <c r="C22" s="136"/>
      <c r="D22" s="134"/>
      <c r="E22" s="133"/>
      <c r="F22" s="133"/>
      <c r="G22" s="133"/>
      <c r="H22" s="133"/>
      <c r="I22" s="133"/>
      <c r="J22" s="133"/>
      <c r="K22" s="121"/>
      <c r="L22" s="121"/>
      <c r="M22" s="133"/>
      <c r="N22" s="133"/>
      <c r="O22" s="133"/>
      <c r="P22" s="133"/>
      <c r="Q22" s="133"/>
      <c r="R22" s="133"/>
      <c r="S22" s="69" t="s">
        <v>397</v>
      </c>
      <c r="T22" s="73" t="s">
        <v>43</v>
      </c>
      <c r="U22" s="7" t="s">
        <v>375</v>
      </c>
      <c r="V22" s="68" t="s">
        <v>45</v>
      </c>
      <c r="W22" s="68">
        <v>2</v>
      </c>
      <c r="X22" s="68" t="s">
        <v>80</v>
      </c>
      <c r="Y22" s="68">
        <v>2</v>
      </c>
      <c r="Z22" s="68">
        <f t="shared" si="2"/>
        <v>4</v>
      </c>
      <c r="AA22" s="68" t="str">
        <f t="shared" si="3"/>
        <v>Strong</v>
      </c>
      <c r="AB22" s="68">
        <f t="shared" si="4"/>
        <v>3</v>
      </c>
      <c r="AC22" s="68" t="str">
        <f t="shared" si="5"/>
        <v>Key</v>
      </c>
      <c r="AD22" s="68" t="s">
        <v>47</v>
      </c>
      <c r="AE22" s="77"/>
      <c r="AF22" s="77"/>
    </row>
    <row r="23" spans="1:32" s="22" customFormat="1" ht="79.5" customHeight="1" x14ac:dyDescent="0.25">
      <c r="A23" s="135"/>
      <c r="B23" s="133"/>
      <c r="C23" s="136"/>
      <c r="D23" s="134"/>
      <c r="E23" s="133"/>
      <c r="F23" s="133"/>
      <c r="G23" s="133"/>
      <c r="H23" s="133"/>
      <c r="I23" s="133"/>
      <c r="J23" s="133"/>
      <c r="K23" s="121"/>
      <c r="L23" s="121"/>
      <c r="M23" s="133"/>
      <c r="N23" s="133"/>
      <c r="O23" s="133"/>
      <c r="P23" s="133"/>
      <c r="Q23" s="133"/>
      <c r="R23" s="133"/>
      <c r="S23" s="69" t="s">
        <v>398</v>
      </c>
      <c r="T23" s="73" t="s">
        <v>43</v>
      </c>
      <c r="U23" s="7" t="s">
        <v>375</v>
      </c>
      <c r="V23" s="68" t="s">
        <v>45</v>
      </c>
      <c r="W23" s="68">
        <v>2</v>
      </c>
      <c r="X23" s="68" t="s">
        <v>80</v>
      </c>
      <c r="Y23" s="68">
        <v>2</v>
      </c>
      <c r="Z23" s="68">
        <f t="shared" si="2"/>
        <v>4</v>
      </c>
      <c r="AA23" s="68" t="str">
        <f t="shared" si="3"/>
        <v>Strong</v>
      </c>
      <c r="AB23" s="68">
        <f t="shared" si="4"/>
        <v>3</v>
      </c>
      <c r="AC23" s="68" t="str">
        <f t="shared" si="5"/>
        <v>Key</v>
      </c>
      <c r="AD23" s="68" t="s">
        <v>47</v>
      </c>
      <c r="AE23" s="77"/>
      <c r="AF23" s="77"/>
    </row>
    <row r="24" spans="1:32" s="22" customFormat="1" ht="30" customHeight="1" x14ac:dyDescent="0.25">
      <c r="A24" s="133">
        <v>6</v>
      </c>
      <c r="B24" s="133" t="s">
        <v>392</v>
      </c>
      <c r="C24" s="134" t="s">
        <v>393</v>
      </c>
      <c r="D24" s="134" t="s">
        <v>399</v>
      </c>
      <c r="E24" s="93" t="s">
        <v>94</v>
      </c>
      <c r="F24" s="93">
        <f>HLOOKUP(E24,[8]References!$E$3:$H$5,2,FALSE)</f>
        <v>2</v>
      </c>
      <c r="G24" s="93" t="s">
        <v>58</v>
      </c>
      <c r="H24" s="93">
        <f>VLOOKUP(G24,[8]References!$B$6:$D$8,2,FALSE)</f>
        <v>2</v>
      </c>
      <c r="I24" s="93">
        <f t="shared" ref="I24" si="8">F24*H24</f>
        <v>4</v>
      </c>
      <c r="J24" s="93" t="str">
        <f t="shared" ref="J24" si="9">IF(I24&gt;=8,"High",IF(I24&gt;=4,"Medium",IF(F24=3,"Medium","Low")))</f>
        <v>Medium</v>
      </c>
      <c r="K24" s="102">
        <v>9</v>
      </c>
      <c r="L24" s="102" t="s">
        <v>373</v>
      </c>
      <c r="M24" s="93" t="s">
        <v>41</v>
      </c>
      <c r="N24" s="93" t="s">
        <v>40</v>
      </c>
      <c r="O24" s="93" t="s">
        <v>40</v>
      </c>
      <c r="P24" s="93" t="s">
        <v>41</v>
      </c>
      <c r="Q24" s="93" t="s">
        <v>41</v>
      </c>
      <c r="R24" s="93" t="s">
        <v>41</v>
      </c>
      <c r="S24" s="20" t="s">
        <v>382</v>
      </c>
      <c r="T24" s="21" t="s">
        <v>43</v>
      </c>
      <c r="U24" s="21" t="s">
        <v>383</v>
      </c>
      <c r="V24" s="20" t="s">
        <v>45</v>
      </c>
      <c r="W24" s="20">
        <f>VLOOKUP(V24,[8]References!$B$16:$C$17,2,FALSE)</f>
        <v>2</v>
      </c>
      <c r="X24" s="20" t="s">
        <v>46</v>
      </c>
      <c r="Y24" s="20">
        <f>HLOOKUP(X24,[8]References!$E$13:$G$14,2,FALSE)</f>
        <v>3</v>
      </c>
      <c r="Z24" s="20">
        <f t="shared" si="2"/>
        <v>6</v>
      </c>
      <c r="AA24" s="20" t="str">
        <f t="shared" si="3"/>
        <v>Strong</v>
      </c>
      <c r="AB24" s="20">
        <f>IF(J24="Low",1,IF(J24="Medium",2,3))*IF(AA24="Strong",1,2)</f>
        <v>2</v>
      </c>
      <c r="AC24" s="20" t="str">
        <f t="shared" si="5"/>
        <v>non-Key</v>
      </c>
      <c r="AD24" s="20" t="s">
        <v>47</v>
      </c>
      <c r="AE24" s="77"/>
      <c r="AF24" s="77"/>
    </row>
    <row r="25" spans="1:32" s="22" customFormat="1" ht="30" customHeight="1" x14ac:dyDescent="0.25">
      <c r="A25" s="133"/>
      <c r="B25" s="133"/>
      <c r="C25" s="134"/>
      <c r="D25" s="134"/>
      <c r="E25" s="93"/>
      <c r="F25" s="93"/>
      <c r="G25" s="93"/>
      <c r="H25" s="93"/>
      <c r="I25" s="93"/>
      <c r="J25" s="93"/>
      <c r="K25" s="102"/>
      <c r="L25" s="102"/>
      <c r="M25" s="93"/>
      <c r="N25" s="93"/>
      <c r="O25" s="93"/>
      <c r="P25" s="93"/>
      <c r="Q25" s="93"/>
      <c r="R25" s="93"/>
      <c r="S25" s="20"/>
      <c r="T25" s="21" t="s">
        <v>43</v>
      </c>
      <c r="U25" s="21" t="s">
        <v>383</v>
      </c>
      <c r="V25" s="20" t="s">
        <v>52</v>
      </c>
      <c r="W25" s="20">
        <f>VLOOKUP(V25,[8]References!$B$16:$C$17,2,FALSE)</f>
        <v>1</v>
      </c>
      <c r="X25" s="20" t="s">
        <v>60</v>
      </c>
      <c r="Y25" s="20">
        <f>HLOOKUP(X25,[8]References!$E$13:$G$14,2,FALSE)</f>
        <v>1</v>
      </c>
      <c r="Z25" s="20">
        <f t="shared" si="2"/>
        <v>1</v>
      </c>
      <c r="AA25" s="20" t="str">
        <f t="shared" si="3"/>
        <v>Limited</v>
      </c>
      <c r="AB25" s="20">
        <f>IF(J25="Low",1,IF(J25="Medium",2,3))*IF(AA25="Strong",1,2)</f>
        <v>6</v>
      </c>
      <c r="AC25" s="20" t="str">
        <f t="shared" si="5"/>
        <v>Key</v>
      </c>
      <c r="AD25" s="20" t="s">
        <v>65</v>
      </c>
      <c r="AE25" s="77"/>
      <c r="AF25" s="77"/>
    </row>
    <row r="26" spans="1:32" s="22" customFormat="1" ht="120" customHeight="1" x14ac:dyDescent="0.25">
      <c r="A26" s="133">
        <v>7</v>
      </c>
      <c r="B26" s="133" t="s">
        <v>392</v>
      </c>
      <c r="C26" s="133" t="s">
        <v>400</v>
      </c>
      <c r="D26" s="134" t="s">
        <v>401</v>
      </c>
      <c r="E26" s="68" t="s">
        <v>94</v>
      </c>
      <c r="F26" s="68">
        <v>2</v>
      </c>
      <c r="G26" s="68" t="s">
        <v>58</v>
      </c>
      <c r="H26" s="68">
        <v>2</v>
      </c>
      <c r="I26" s="68">
        <f t="shared" si="6"/>
        <v>4</v>
      </c>
      <c r="J26" s="68" t="str">
        <f t="shared" si="7"/>
        <v>Medium</v>
      </c>
      <c r="K26" s="7">
        <v>9</v>
      </c>
      <c r="L26" s="7" t="s">
        <v>373</v>
      </c>
      <c r="M26" s="68" t="s">
        <v>40</v>
      </c>
      <c r="N26" s="68" t="s">
        <v>40</v>
      </c>
      <c r="O26" s="68" t="s">
        <v>40</v>
      </c>
      <c r="P26" s="68" t="s">
        <v>41</v>
      </c>
      <c r="Q26" s="68" t="s">
        <v>41</v>
      </c>
      <c r="R26" s="68" t="s">
        <v>40</v>
      </c>
      <c r="S26" s="69" t="s">
        <v>402</v>
      </c>
      <c r="T26" s="73" t="s">
        <v>43</v>
      </c>
      <c r="U26" s="7" t="s">
        <v>375</v>
      </c>
      <c r="V26" s="68" t="s">
        <v>52</v>
      </c>
      <c r="W26" s="68">
        <v>1</v>
      </c>
      <c r="X26" s="68" t="s">
        <v>60</v>
      </c>
      <c r="Y26" s="68">
        <v>1</v>
      </c>
      <c r="Z26" s="68">
        <f t="shared" si="2"/>
        <v>1</v>
      </c>
      <c r="AA26" s="68" t="str">
        <f t="shared" si="3"/>
        <v>Limited</v>
      </c>
      <c r="AB26" s="68">
        <f>IF(J26="Low",1,IF(J26="Medium",2,3))*IF(AA26="Strong",1,2)</f>
        <v>4</v>
      </c>
      <c r="AC26" s="68" t="str">
        <f t="shared" si="5"/>
        <v>Key</v>
      </c>
      <c r="AD26" s="68" t="s">
        <v>47</v>
      </c>
      <c r="AE26" s="77"/>
      <c r="AF26" s="77"/>
    </row>
    <row r="27" spans="1:32" s="22" customFormat="1" ht="30" x14ac:dyDescent="0.25">
      <c r="A27" s="133"/>
      <c r="B27" s="133"/>
      <c r="C27" s="133"/>
      <c r="D27" s="134"/>
      <c r="E27" s="68" t="s">
        <v>94</v>
      </c>
      <c r="F27" s="68">
        <v>2</v>
      </c>
      <c r="G27" s="68" t="s">
        <v>58</v>
      </c>
      <c r="H27" s="68">
        <v>2</v>
      </c>
      <c r="I27" s="68">
        <f t="shared" si="6"/>
        <v>4</v>
      </c>
      <c r="J27" s="68" t="str">
        <f t="shared" si="7"/>
        <v>Medium</v>
      </c>
      <c r="K27" s="7">
        <v>9</v>
      </c>
      <c r="L27" s="7" t="s">
        <v>373</v>
      </c>
      <c r="M27" s="68" t="s">
        <v>40</v>
      </c>
      <c r="N27" s="68" t="s">
        <v>40</v>
      </c>
      <c r="O27" s="68" t="s">
        <v>40</v>
      </c>
      <c r="P27" s="68" t="s">
        <v>41</v>
      </c>
      <c r="Q27" s="68" t="s">
        <v>41</v>
      </c>
      <c r="R27" s="68" t="s">
        <v>40</v>
      </c>
      <c r="S27" s="69" t="s">
        <v>403</v>
      </c>
      <c r="T27" s="73" t="s">
        <v>43</v>
      </c>
      <c r="U27" s="7" t="s">
        <v>375</v>
      </c>
      <c r="V27" s="68" t="s">
        <v>52</v>
      </c>
      <c r="W27" s="68">
        <v>1</v>
      </c>
      <c r="X27" s="68" t="s">
        <v>60</v>
      </c>
      <c r="Y27" s="68">
        <v>1</v>
      </c>
      <c r="Z27" s="68">
        <f t="shared" si="2"/>
        <v>1</v>
      </c>
      <c r="AA27" s="68" t="str">
        <f t="shared" si="3"/>
        <v>Limited</v>
      </c>
      <c r="AB27" s="68">
        <f>IF(J27="Low",1,IF(J27="Medium",2,3))*IF(AA27="Strong",1,2)</f>
        <v>4</v>
      </c>
      <c r="AC27" s="68" t="str">
        <f t="shared" si="5"/>
        <v>Key</v>
      </c>
      <c r="AD27" s="68" t="s">
        <v>47</v>
      </c>
      <c r="AE27" s="77"/>
      <c r="AF27" s="77"/>
    </row>
    <row r="28" spans="1:32" s="22" customFormat="1" x14ac:dyDescent="0.25">
      <c r="A28" s="133"/>
      <c r="B28" s="133"/>
      <c r="C28" s="133"/>
      <c r="D28" s="134"/>
      <c r="E28" s="68"/>
      <c r="F28" s="68"/>
      <c r="G28" s="68"/>
      <c r="H28" s="68">
        <v>2</v>
      </c>
      <c r="I28" s="68">
        <f t="shared" si="6"/>
        <v>0</v>
      </c>
      <c r="J28" s="68" t="str">
        <f t="shared" si="7"/>
        <v>Low</v>
      </c>
      <c r="K28" s="7">
        <v>9</v>
      </c>
      <c r="L28" s="7" t="s">
        <v>373</v>
      </c>
      <c r="M28" s="68" t="s">
        <v>40</v>
      </c>
      <c r="N28" s="68" t="s">
        <v>40</v>
      </c>
      <c r="O28" s="68" t="s">
        <v>40</v>
      </c>
      <c r="P28" s="68" t="s">
        <v>41</v>
      </c>
      <c r="Q28" s="68" t="s">
        <v>41</v>
      </c>
      <c r="R28" s="68" t="s">
        <v>40</v>
      </c>
      <c r="S28" s="69" t="s">
        <v>404</v>
      </c>
      <c r="T28" s="73" t="s">
        <v>43</v>
      </c>
      <c r="U28" s="7" t="s">
        <v>375</v>
      </c>
      <c r="V28" s="68" t="s">
        <v>52</v>
      </c>
      <c r="W28" s="68">
        <v>1</v>
      </c>
      <c r="X28" s="68" t="s">
        <v>60</v>
      </c>
      <c r="Y28" s="68">
        <v>1</v>
      </c>
      <c r="Z28" s="68">
        <f t="shared" si="2"/>
        <v>1</v>
      </c>
      <c r="AA28" s="68" t="str">
        <f t="shared" si="3"/>
        <v>Limited</v>
      </c>
      <c r="AB28" s="68">
        <f>IF(J28="Low",1,IF(J28="Medium",2,3))*IF(AA28="Strong",1,2)</f>
        <v>2</v>
      </c>
      <c r="AC28" s="68" t="str">
        <f t="shared" si="5"/>
        <v>non-Key</v>
      </c>
      <c r="AD28" s="68" t="s">
        <v>47</v>
      </c>
      <c r="AE28" s="77"/>
      <c r="AF28" s="77"/>
    </row>
    <row r="29" spans="1:32" s="22" customFormat="1" ht="30" x14ac:dyDescent="0.25">
      <c r="A29" s="133">
        <v>8</v>
      </c>
      <c r="B29" s="133" t="s">
        <v>405</v>
      </c>
      <c r="C29" s="136" t="s">
        <v>371</v>
      </c>
      <c r="D29" s="134" t="s">
        <v>406</v>
      </c>
      <c r="E29" s="133" t="s">
        <v>37</v>
      </c>
      <c r="F29" s="133">
        <v>3</v>
      </c>
      <c r="G29" s="133" t="s">
        <v>58</v>
      </c>
      <c r="H29" s="133">
        <v>2</v>
      </c>
      <c r="I29" s="133">
        <f t="shared" si="6"/>
        <v>6</v>
      </c>
      <c r="J29" s="133" t="str">
        <f t="shared" si="7"/>
        <v>Medium</v>
      </c>
      <c r="K29" s="121">
        <v>9</v>
      </c>
      <c r="L29" s="121" t="s">
        <v>373</v>
      </c>
      <c r="M29" s="133" t="s">
        <v>40</v>
      </c>
      <c r="N29" s="133" t="s">
        <v>41</v>
      </c>
      <c r="O29" s="133" t="s">
        <v>40</v>
      </c>
      <c r="P29" s="133" t="s">
        <v>40</v>
      </c>
      <c r="Q29" s="133" t="s">
        <v>41</v>
      </c>
      <c r="R29" s="133" t="s">
        <v>40</v>
      </c>
      <c r="S29" s="69" t="s">
        <v>407</v>
      </c>
      <c r="T29" s="73" t="s">
        <v>43</v>
      </c>
      <c r="U29" s="7" t="s">
        <v>375</v>
      </c>
      <c r="V29" s="68" t="s">
        <v>52</v>
      </c>
      <c r="W29" s="68">
        <v>1</v>
      </c>
      <c r="X29" s="68" t="s">
        <v>60</v>
      </c>
      <c r="Y29" s="68">
        <v>1</v>
      </c>
      <c r="Z29" s="68">
        <f t="shared" si="2"/>
        <v>1</v>
      </c>
      <c r="AA29" s="68" t="str">
        <f t="shared" si="3"/>
        <v>Limited</v>
      </c>
      <c r="AB29" s="68">
        <f t="shared" ref="AB29:AB77" si="10">IF(J29="Low",1,IF(J29="Medium",2,3))*IF(AA29="Strong",1,2)</f>
        <v>4</v>
      </c>
      <c r="AC29" s="68" t="str">
        <f t="shared" si="5"/>
        <v>Key</v>
      </c>
      <c r="AD29" s="68" t="s">
        <v>65</v>
      </c>
      <c r="AE29" s="77"/>
      <c r="AF29" s="77"/>
    </row>
    <row r="30" spans="1:32" s="22" customFormat="1" ht="30" x14ac:dyDescent="0.25">
      <c r="A30" s="133"/>
      <c r="B30" s="133"/>
      <c r="C30" s="136"/>
      <c r="D30" s="134"/>
      <c r="E30" s="133"/>
      <c r="F30" s="133"/>
      <c r="G30" s="133"/>
      <c r="H30" s="133"/>
      <c r="I30" s="133"/>
      <c r="J30" s="133"/>
      <c r="K30" s="121"/>
      <c r="L30" s="121"/>
      <c r="M30" s="133"/>
      <c r="N30" s="133"/>
      <c r="O30" s="133"/>
      <c r="P30" s="133"/>
      <c r="Q30" s="133"/>
      <c r="R30" s="133"/>
      <c r="S30" s="69" t="s">
        <v>408</v>
      </c>
      <c r="T30" s="73" t="s">
        <v>43</v>
      </c>
      <c r="U30" s="7" t="s">
        <v>375</v>
      </c>
      <c r="V30" s="68" t="s">
        <v>52</v>
      </c>
      <c r="W30" s="68">
        <v>1</v>
      </c>
      <c r="X30" s="68" t="s">
        <v>60</v>
      </c>
      <c r="Y30" s="68">
        <v>1</v>
      </c>
      <c r="Z30" s="68">
        <f t="shared" si="2"/>
        <v>1</v>
      </c>
      <c r="AA30" s="68" t="str">
        <f t="shared" si="3"/>
        <v>Limited</v>
      </c>
      <c r="AB30" s="68">
        <f t="shared" si="10"/>
        <v>6</v>
      </c>
      <c r="AC30" s="68" t="str">
        <f t="shared" si="5"/>
        <v>Key</v>
      </c>
      <c r="AD30" s="68" t="s">
        <v>119</v>
      </c>
      <c r="AE30" s="77"/>
      <c r="AF30" s="77"/>
    </row>
    <row r="31" spans="1:32" s="22" customFormat="1" ht="60" x14ac:dyDescent="0.25">
      <c r="A31" s="133"/>
      <c r="B31" s="133"/>
      <c r="C31" s="136"/>
      <c r="D31" s="134"/>
      <c r="E31" s="133"/>
      <c r="F31" s="133"/>
      <c r="G31" s="133"/>
      <c r="H31" s="133"/>
      <c r="I31" s="133"/>
      <c r="J31" s="133"/>
      <c r="K31" s="121"/>
      <c r="L31" s="121"/>
      <c r="M31" s="133"/>
      <c r="N31" s="133"/>
      <c r="O31" s="133"/>
      <c r="P31" s="133"/>
      <c r="Q31" s="133"/>
      <c r="R31" s="133"/>
      <c r="S31" s="69" t="s">
        <v>409</v>
      </c>
      <c r="T31" s="73" t="s">
        <v>43</v>
      </c>
      <c r="U31" s="7" t="s">
        <v>375</v>
      </c>
      <c r="V31" s="68" t="s">
        <v>45</v>
      </c>
      <c r="W31" s="68">
        <v>2</v>
      </c>
      <c r="X31" s="68" t="s">
        <v>46</v>
      </c>
      <c r="Y31" s="68">
        <v>3</v>
      </c>
      <c r="Z31" s="68">
        <f t="shared" si="2"/>
        <v>6</v>
      </c>
      <c r="AA31" s="68" t="str">
        <f t="shared" si="3"/>
        <v>Strong</v>
      </c>
      <c r="AB31" s="68">
        <f t="shared" si="10"/>
        <v>3</v>
      </c>
      <c r="AC31" s="68" t="str">
        <f t="shared" si="5"/>
        <v>Key</v>
      </c>
      <c r="AD31" s="68" t="s">
        <v>47</v>
      </c>
      <c r="AE31" s="77"/>
      <c r="AF31" s="77"/>
    </row>
    <row r="32" spans="1:32" s="22" customFormat="1" ht="30" x14ac:dyDescent="0.25">
      <c r="A32" s="133"/>
      <c r="B32" s="133"/>
      <c r="C32" s="136"/>
      <c r="D32" s="134"/>
      <c r="E32" s="133"/>
      <c r="F32" s="133"/>
      <c r="G32" s="133"/>
      <c r="H32" s="133"/>
      <c r="I32" s="133"/>
      <c r="J32" s="133"/>
      <c r="K32" s="121"/>
      <c r="L32" s="121"/>
      <c r="M32" s="133"/>
      <c r="N32" s="133"/>
      <c r="O32" s="133"/>
      <c r="P32" s="133"/>
      <c r="Q32" s="133"/>
      <c r="R32" s="133"/>
      <c r="S32" s="69" t="s">
        <v>410</v>
      </c>
      <c r="T32" s="73" t="s">
        <v>43</v>
      </c>
      <c r="U32" s="7" t="s">
        <v>375</v>
      </c>
      <c r="V32" s="68" t="s">
        <v>52</v>
      </c>
      <c r="W32" s="68">
        <v>1</v>
      </c>
      <c r="X32" s="68" t="s">
        <v>46</v>
      </c>
      <c r="Y32" s="68">
        <v>3</v>
      </c>
      <c r="Z32" s="68">
        <f t="shared" si="2"/>
        <v>3</v>
      </c>
      <c r="AA32" s="68" t="str">
        <f t="shared" si="3"/>
        <v>Strong</v>
      </c>
      <c r="AB32" s="68">
        <f t="shared" si="10"/>
        <v>3</v>
      </c>
      <c r="AC32" s="68" t="str">
        <f t="shared" si="5"/>
        <v>Key</v>
      </c>
      <c r="AD32" s="68" t="s">
        <v>47</v>
      </c>
      <c r="AE32" s="77"/>
      <c r="AF32" s="77"/>
    </row>
    <row r="33" spans="1:32" s="22" customFormat="1" ht="75" x14ac:dyDescent="0.25">
      <c r="A33" s="68">
        <v>9</v>
      </c>
      <c r="B33" s="68" t="s">
        <v>405</v>
      </c>
      <c r="C33" s="69" t="s">
        <v>411</v>
      </c>
      <c r="D33" s="70" t="s">
        <v>412</v>
      </c>
      <c r="E33" s="68" t="s">
        <v>94</v>
      </c>
      <c r="F33" s="68">
        <v>2</v>
      </c>
      <c r="G33" s="68" t="s">
        <v>58</v>
      </c>
      <c r="H33" s="68">
        <v>2</v>
      </c>
      <c r="I33" s="68">
        <f t="shared" si="6"/>
        <v>4</v>
      </c>
      <c r="J33" s="68" t="str">
        <f t="shared" si="7"/>
        <v>Medium</v>
      </c>
      <c r="K33" s="12">
        <v>9</v>
      </c>
      <c r="L33" s="12" t="s">
        <v>373</v>
      </c>
      <c r="M33" s="68" t="s">
        <v>40</v>
      </c>
      <c r="N33" s="68" t="s">
        <v>41</v>
      </c>
      <c r="O33" s="68" t="s">
        <v>40</v>
      </c>
      <c r="P33" s="68" t="s">
        <v>41</v>
      </c>
      <c r="Q33" s="68" t="s">
        <v>41</v>
      </c>
      <c r="R33" s="68" t="s">
        <v>40</v>
      </c>
      <c r="S33" s="69" t="s">
        <v>413</v>
      </c>
      <c r="T33" s="73" t="s">
        <v>43</v>
      </c>
      <c r="U33" s="7" t="s">
        <v>375</v>
      </c>
      <c r="V33" s="68" t="s">
        <v>52</v>
      </c>
      <c r="W33" s="68">
        <v>1</v>
      </c>
      <c r="X33" s="68" t="s">
        <v>80</v>
      </c>
      <c r="Y33" s="68">
        <v>2</v>
      </c>
      <c r="Z33" s="68">
        <f t="shared" si="2"/>
        <v>2</v>
      </c>
      <c r="AA33" s="68" t="str">
        <f t="shared" si="3"/>
        <v>Limited</v>
      </c>
      <c r="AB33" s="68">
        <f t="shared" si="10"/>
        <v>4</v>
      </c>
      <c r="AC33" s="68" t="str">
        <f t="shared" si="5"/>
        <v>Key</v>
      </c>
      <c r="AD33" s="68" t="s">
        <v>47</v>
      </c>
      <c r="AE33" s="77"/>
      <c r="AF33" s="77"/>
    </row>
    <row r="34" spans="1:32" s="22" customFormat="1" ht="60" x14ac:dyDescent="0.25">
      <c r="A34" s="68">
        <v>10</v>
      </c>
      <c r="B34" s="68" t="s">
        <v>414</v>
      </c>
      <c r="C34" s="69" t="s">
        <v>415</v>
      </c>
      <c r="D34" s="70" t="s">
        <v>416</v>
      </c>
      <c r="E34" s="68" t="s">
        <v>37</v>
      </c>
      <c r="F34" s="68">
        <v>3</v>
      </c>
      <c r="G34" s="68" t="s">
        <v>58</v>
      </c>
      <c r="H34" s="68">
        <v>2</v>
      </c>
      <c r="I34" s="68">
        <f t="shared" si="6"/>
        <v>6</v>
      </c>
      <c r="J34" s="68" t="str">
        <f t="shared" si="7"/>
        <v>Medium</v>
      </c>
      <c r="K34" s="12">
        <v>9</v>
      </c>
      <c r="L34" s="12" t="s">
        <v>373</v>
      </c>
      <c r="M34" s="68" t="s">
        <v>40</v>
      </c>
      <c r="N34" s="68" t="s">
        <v>40</v>
      </c>
      <c r="O34" s="68" t="s">
        <v>40</v>
      </c>
      <c r="P34" s="68" t="s">
        <v>41</v>
      </c>
      <c r="Q34" s="68" t="s">
        <v>41</v>
      </c>
      <c r="R34" s="68" t="s">
        <v>41</v>
      </c>
      <c r="S34" s="69" t="s">
        <v>417</v>
      </c>
      <c r="T34" s="73" t="s">
        <v>43</v>
      </c>
      <c r="U34" s="7" t="s">
        <v>375</v>
      </c>
      <c r="V34" s="68" t="s">
        <v>45</v>
      </c>
      <c r="W34" s="68">
        <v>2</v>
      </c>
      <c r="X34" s="68" t="s">
        <v>46</v>
      </c>
      <c r="Y34" s="68">
        <v>3</v>
      </c>
      <c r="Z34" s="68">
        <f t="shared" si="2"/>
        <v>6</v>
      </c>
      <c r="AA34" s="68" t="str">
        <f t="shared" si="3"/>
        <v>Strong</v>
      </c>
      <c r="AB34" s="68">
        <f t="shared" si="10"/>
        <v>2</v>
      </c>
      <c r="AC34" s="68" t="str">
        <f t="shared" si="5"/>
        <v>non-Key</v>
      </c>
      <c r="AD34" s="68" t="s">
        <v>47</v>
      </c>
      <c r="AE34" s="77"/>
      <c r="AF34" s="77"/>
    </row>
    <row r="35" spans="1:32" s="22" customFormat="1" ht="60" x14ac:dyDescent="0.25">
      <c r="A35" s="68">
        <v>11</v>
      </c>
      <c r="B35" s="68" t="s">
        <v>418</v>
      </c>
      <c r="C35" s="69" t="s">
        <v>371</v>
      </c>
      <c r="D35" s="33" t="s">
        <v>419</v>
      </c>
      <c r="E35" s="68" t="s">
        <v>50</v>
      </c>
      <c r="F35" s="68">
        <v>4</v>
      </c>
      <c r="G35" s="68" t="s">
        <v>38</v>
      </c>
      <c r="H35" s="68">
        <v>1</v>
      </c>
      <c r="I35" s="68">
        <f t="shared" si="6"/>
        <v>4</v>
      </c>
      <c r="J35" s="68" t="str">
        <f t="shared" si="7"/>
        <v>Medium</v>
      </c>
      <c r="K35" s="12">
        <v>9</v>
      </c>
      <c r="L35" s="12" t="s">
        <v>373</v>
      </c>
      <c r="M35" s="68" t="s">
        <v>40</v>
      </c>
      <c r="N35" s="68" t="s">
        <v>41</v>
      </c>
      <c r="O35" s="68" t="s">
        <v>40</v>
      </c>
      <c r="P35" s="68" t="s">
        <v>41</v>
      </c>
      <c r="Q35" s="68" t="s">
        <v>41</v>
      </c>
      <c r="R35" s="68" t="s">
        <v>41</v>
      </c>
      <c r="S35" s="69" t="s">
        <v>420</v>
      </c>
      <c r="T35" s="73" t="s">
        <v>43</v>
      </c>
      <c r="U35" s="7" t="s">
        <v>375</v>
      </c>
      <c r="V35" s="68" t="s">
        <v>45</v>
      </c>
      <c r="W35" s="68">
        <v>2</v>
      </c>
      <c r="X35" s="68" t="s">
        <v>46</v>
      </c>
      <c r="Y35" s="68">
        <v>3</v>
      </c>
      <c r="Z35" s="68">
        <f t="shared" si="2"/>
        <v>6</v>
      </c>
      <c r="AA35" s="68" t="str">
        <f t="shared" si="3"/>
        <v>Strong</v>
      </c>
      <c r="AB35" s="68">
        <f t="shared" si="10"/>
        <v>2</v>
      </c>
      <c r="AC35" s="68" t="str">
        <f t="shared" si="5"/>
        <v>non-Key</v>
      </c>
      <c r="AD35" s="68" t="s">
        <v>47</v>
      </c>
      <c r="AE35" s="77"/>
      <c r="AF35" s="77"/>
    </row>
    <row r="36" spans="1:32" s="22" customFormat="1" ht="45" x14ac:dyDescent="0.25">
      <c r="A36" s="68">
        <v>12</v>
      </c>
      <c r="B36" s="68" t="s">
        <v>421</v>
      </c>
      <c r="C36" s="69" t="s">
        <v>415</v>
      </c>
      <c r="D36" s="70" t="s">
        <v>422</v>
      </c>
      <c r="E36" s="68" t="s">
        <v>37</v>
      </c>
      <c r="F36" s="68">
        <v>3</v>
      </c>
      <c r="G36" s="68" t="s">
        <v>58</v>
      </c>
      <c r="H36" s="68">
        <v>2</v>
      </c>
      <c r="I36" s="68">
        <f t="shared" si="6"/>
        <v>6</v>
      </c>
      <c r="J36" s="68" t="str">
        <f t="shared" si="7"/>
        <v>Medium</v>
      </c>
      <c r="K36" s="12">
        <v>9</v>
      </c>
      <c r="L36" s="12" t="s">
        <v>373</v>
      </c>
      <c r="M36" s="68" t="s">
        <v>40</v>
      </c>
      <c r="N36" s="68" t="s">
        <v>40</v>
      </c>
      <c r="O36" s="68" t="s">
        <v>40</v>
      </c>
      <c r="P36" s="68" t="s">
        <v>41</v>
      </c>
      <c r="Q36" s="68" t="s">
        <v>41</v>
      </c>
      <c r="R36" s="68" t="s">
        <v>40</v>
      </c>
      <c r="S36" s="69" t="s">
        <v>423</v>
      </c>
      <c r="T36" s="73" t="s">
        <v>43</v>
      </c>
      <c r="U36" s="7" t="s">
        <v>375</v>
      </c>
      <c r="V36" s="68" t="s">
        <v>52</v>
      </c>
      <c r="W36" s="68">
        <v>1</v>
      </c>
      <c r="X36" s="68" t="s">
        <v>60</v>
      </c>
      <c r="Y36" s="68">
        <v>1</v>
      </c>
      <c r="Z36" s="68">
        <f t="shared" si="2"/>
        <v>1</v>
      </c>
      <c r="AA36" s="68" t="str">
        <f t="shared" si="3"/>
        <v>Limited</v>
      </c>
      <c r="AB36" s="68">
        <f t="shared" si="10"/>
        <v>4</v>
      </c>
      <c r="AC36" s="68" t="str">
        <f t="shared" si="5"/>
        <v>Key</v>
      </c>
      <c r="AD36" s="68" t="s">
        <v>47</v>
      </c>
      <c r="AE36" s="77"/>
      <c r="AF36" s="77"/>
    </row>
    <row r="37" spans="1:32" s="22" customFormat="1" ht="54" customHeight="1" x14ac:dyDescent="0.25">
      <c r="A37" s="133">
        <v>13</v>
      </c>
      <c r="B37" s="133" t="s">
        <v>424</v>
      </c>
      <c r="C37" s="136" t="s">
        <v>425</v>
      </c>
      <c r="D37" s="134" t="s">
        <v>426</v>
      </c>
      <c r="E37" s="133" t="s">
        <v>50</v>
      </c>
      <c r="F37" s="133">
        <v>4</v>
      </c>
      <c r="G37" s="133" t="s">
        <v>38</v>
      </c>
      <c r="H37" s="133">
        <v>1</v>
      </c>
      <c r="I37" s="133">
        <f t="shared" si="6"/>
        <v>4</v>
      </c>
      <c r="J37" s="133" t="str">
        <f t="shared" si="7"/>
        <v>Medium</v>
      </c>
      <c r="K37" s="121">
        <v>9</v>
      </c>
      <c r="L37" s="121" t="s">
        <v>373</v>
      </c>
      <c r="M37" s="133" t="s">
        <v>40</v>
      </c>
      <c r="N37" s="133" t="s">
        <v>41</v>
      </c>
      <c r="O37" s="133" t="s">
        <v>40</v>
      </c>
      <c r="P37" s="133" t="s">
        <v>41</v>
      </c>
      <c r="Q37" s="133" t="s">
        <v>41</v>
      </c>
      <c r="R37" s="133" t="s">
        <v>41</v>
      </c>
      <c r="S37" s="69" t="s">
        <v>427</v>
      </c>
      <c r="T37" s="73" t="s">
        <v>43</v>
      </c>
      <c r="U37" s="7" t="s">
        <v>375</v>
      </c>
      <c r="V37" s="68" t="s">
        <v>45</v>
      </c>
      <c r="W37" s="68">
        <v>2</v>
      </c>
      <c r="X37" s="68" t="s">
        <v>80</v>
      </c>
      <c r="Y37" s="68">
        <v>2</v>
      </c>
      <c r="Z37" s="68">
        <f t="shared" si="2"/>
        <v>4</v>
      </c>
      <c r="AA37" s="68" t="str">
        <f t="shared" si="3"/>
        <v>Strong</v>
      </c>
      <c r="AB37" s="68">
        <f t="shared" si="10"/>
        <v>2</v>
      </c>
      <c r="AC37" s="68" t="str">
        <f t="shared" si="5"/>
        <v>non-Key</v>
      </c>
      <c r="AD37" s="68" t="s">
        <v>47</v>
      </c>
      <c r="AE37" s="77"/>
      <c r="AF37" s="77"/>
    </row>
    <row r="38" spans="1:32" s="22" customFormat="1" ht="54.75" customHeight="1" x14ac:dyDescent="0.25">
      <c r="A38" s="133"/>
      <c r="B38" s="133"/>
      <c r="C38" s="136"/>
      <c r="D38" s="134"/>
      <c r="E38" s="133"/>
      <c r="F38" s="133"/>
      <c r="G38" s="133"/>
      <c r="H38" s="133"/>
      <c r="I38" s="133"/>
      <c r="J38" s="133"/>
      <c r="K38" s="121"/>
      <c r="L38" s="121"/>
      <c r="M38" s="133"/>
      <c r="N38" s="133"/>
      <c r="O38" s="133"/>
      <c r="P38" s="133"/>
      <c r="Q38" s="133"/>
      <c r="R38" s="133"/>
      <c r="S38" s="69" t="s">
        <v>428</v>
      </c>
      <c r="T38" s="73" t="s">
        <v>43</v>
      </c>
      <c r="U38" s="7" t="s">
        <v>375</v>
      </c>
      <c r="V38" s="68" t="s">
        <v>45</v>
      </c>
      <c r="W38" s="68">
        <v>2</v>
      </c>
      <c r="X38" s="68" t="s">
        <v>46</v>
      </c>
      <c r="Y38" s="68">
        <v>3</v>
      </c>
      <c r="Z38" s="68">
        <f t="shared" si="2"/>
        <v>6</v>
      </c>
      <c r="AA38" s="68" t="str">
        <f t="shared" si="3"/>
        <v>Strong</v>
      </c>
      <c r="AB38" s="68">
        <f t="shared" si="10"/>
        <v>3</v>
      </c>
      <c r="AC38" s="68" t="str">
        <f t="shared" si="5"/>
        <v>Key</v>
      </c>
      <c r="AD38" s="68" t="s">
        <v>47</v>
      </c>
      <c r="AE38" s="77"/>
      <c r="AF38" s="77"/>
    </row>
    <row r="39" spans="1:32" s="22" customFormat="1" ht="43.5" customHeight="1" x14ac:dyDescent="0.25">
      <c r="A39" s="133"/>
      <c r="B39" s="133"/>
      <c r="C39" s="136"/>
      <c r="D39" s="134"/>
      <c r="E39" s="133"/>
      <c r="F39" s="133"/>
      <c r="G39" s="133"/>
      <c r="H39" s="133"/>
      <c r="I39" s="133"/>
      <c r="J39" s="133"/>
      <c r="K39" s="121"/>
      <c r="L39" s="121"/>
      <c r="M39" s="133"/>
      <c r="N39" s="133"/>
      <c r="O39" s="133"/>
      <c r="P39" s="133"/>
      <c r="Q39" s="133"/>
      <c r="R39" s="133"/>
      <c r="S39" s="69" t="s">
        <v>429</v>
      </c>
      <c r="T39" s="73" t="s">
        <v>43</v>
      </c>
      <c r="U39" s="7" t="s">
        <v>375</v>
      </c>
      <c r="V39" s="68" t="s">
        <v>52</v>
      </c>
      <c r="W39" s="68">
        <v>1</v>
      </c>
      <c r="X39" s="68" t="s">
        <v>80</v>
      </c>
      <c r="Y39" s="68">
        <v>2</v>
      </c>
      <c r="Z39" s="68">
        <f t="shared" si="2"/>
        <v>2</v>
      </c>
      <c r="AA39" s="68" t="str">
        <f t="shared" si="3"/>
        <v>Limited</v>
      </c>
      <c r="AB39" s="68">
        <f t="shared" si="10"/>
        <v>6</v>
      </c>
      <c r="AC39" s="68" t="str">
        <f t="shared" si="5"/>
        <v>Key</v>
      </c>
      <c r="AD39" s="68" t="s">
        <v>47</v>
      </c>
      <c r="AE39" s="77"/>
      <c r="AF39" s="77"/>
    </row>
    <row r="40" spans="1:32" s="22" customFormat="1" ht="108" customHeight="1" x14ac:dyDescent="0.25">
      <c r="A40" s="133">
        <v>14</v>
      </c>
      <c r="B40" s="121" t="s">
        <v>430</v>
      </c>
      <c r="C40" s="121" t="s">
        <v>431</v>
      </c>
      <c r="D40" s="137" t="s">
        <v>432</v>
      </c>
      <c r="E40" s="133" t="s">
        <v>37</v>
      </c>
      <c r="F40" s="133">
        <v>3</v>
      </c>
      <c r="G40" s="133" t="s">
        <v>71</v>
      </c>
      <c r="H40" s="133">
        <v>3</v>
      </c>
      <c r="I40" s="133">
        <f t="shared" si="6"/>
        <v>9</v>
      </c>
      <c r="J40" s="133" t="str">
        <f t="shared" si="7"/>
        <v>High</v>
      </c>
      <c r="K40" s="121">
        <v>9</v>
      </c>
      <c r="L40" s="121" t="s">
        <v>373</v>
      </c>
      <c r="M40" s="133" t="s">
        <v>40</v>
      </c>
      <c r="N40" s="133" t="s">
        <v>40</v>
      </c>
      <c r="O40" s="133" t="s">
        <v>40</v>
      </c>
      <c r="P40" s="133" t="s">
        <v>41</v>
      </c>
      <c r="Q40" s="133" t="s">
        <v>41</v>
      </c>
      <c r="R40" s="133" t="s">
        <v>40</v>
      </c>
      <c r="S40" s="69" t="s">
        <v>433</v>
      </c>
      <c r="T40" s="73" t="s">
        <v>43</v>
      </c>
      <c r="U40" s="7" t="s">
        <v>375</v>
      </c>
      <c r="V40" s="68" t="s">
        <v>52</v>
      </c>
      <c r="W40" s="68">
        <v>1</v>
      </c>
      <c r="X40" s="68" t="s">
        <v>80</v>
      </c>
      <c r="Y40" s="68">
        <v>2</v>
      </c>
      <c r="Z40" s="68">
        <f t="shared" si="2"/>
        <v>2</v>
      </c>
      <c r="AA40" s="68" t="str">
        <f t="shared" si="3"/>
        <v>Limited</v>
      </c>
      <c r="AB40" s="68">
        <f t="shared" si="10"/>
        <v>6</v>
      </c>
      <c r="AC40" s="68" t="str">
        <f t="shared" si="5"/>
        <v>Key</v>
      </c>
      <c r="AD40" s="68" t="s">
        <v>47</v>
      </c>
      <c r="AE40" s="77"/>
      <c r="AF40" s="77"/>
    </row>
    <row r="41" spans="1:32" s="22" customFormat="1" ht="60" x14ac:dyDescent="0.25">
      <c r="A41" s="133"/>
      <c r="B41" s="121"/>
      <c r="C41" s="121"/>
      <c r="D41" s="137"/>
      <c r="E41" s="133"/>
      <c r="F41" s="133"/>
      <c r="G41" s="133"/>
      <c r="H41" s="133"/>
      <c r="I41" s="133"/>
      <c r="J41" s="133"/>
      <c r="K41" s="121"/>
      <c r="L41" s="121"/>
      <c r="M41" s="133"/>
      <c r="N41" s="133"/>
      <c r="O41" s="133"/>
      <c r="P41" s="133"/>
      <c r="Q41" s="133"/>
      <c r="R41" s="133"/>
      <c r="S41" s="69" t="s">
        <v>434</v>
      </c>
      <c r="T41" s="73" t="s">
        <v>43</v>
      </c>
      <c r="U41" s="7" t="s">
        <v>375</v>
      </c>
      <c r="V41" s="68" t="s">
        <v>45</v>
      </c>
      <c r="W41" s="68">
        <v>2</v>
      </c>
      <c r="X41" s="68" t="s">
        <v>80</v>
      </c>
      <c r="Y41" s="68">
        <v>2</v>
      </c>
      <c r="Z41" s="68">
        <f t="shared" si="2"/>
        <v>4</v>
      </c>
      <c r="AA41" s="68" t="str">
        <f t="shared" si="3"/>
        <v>Strong</v>
      </c>
      <c r="AB41" s="68">
        <f t="shared" si="10"/>
        <v>3</v>
      </c>
      <c r="AC41" s="68" t="str">
        <f t="shared" si="5"/>
        <v>Key</v>
      </c>
      <c r="AD41" s="68" t="s">
        <v>47</v>
      </c>
      <c r="AE41" s="77"/>
      <c r="AF41" s="77"/>
    </row>
    <row r="42" spans="1:32" s="22" customFormat="1" ht="45" x14ac:dyDescent="0.25">
      <c r="A42" s="133"/>
      <c r="B42" s="121"/>
      <c r="C42" s="121"/>
      <c r="D42" s="137"/>
      <c r="E42" s="133"/>
      <c r="F42" s="133"/>
      <c r="G42" s="133"/>
      <c r="H42" s="133"/>
      <c r="I42" s="133"/>
      <c r="J42" s="133"/>
      <c r="K42" s="121"/>
      <c r="L42" s="121"/>
      <c r="M42" s="133"/>
      <c r="N42" s="133"/>
      <c r="O42" s="133"/>
      <c r="P42" s="133"/>
      <c r="Q42" s="133"/>
      <c r="R42" s="133"/>
      <c r="S42" s="69" t="s">
        <v>435</v>
      </c>
      <c r="T42" s="73" t="s">
        <v>43</v>
      </c>
      <c r="U42" s="7" t="s">
        <v>375</v>
      </c>
      <c r="V42" s="68" t="s">
        <v>45</v>
      </c>
      <c r="W42" s="68">
        <v>2</v>
      </c>
      <c r="X42" s="68" t="s">
        <v>80</v>
      </c>
      <c r="Y42" s="68">
        <v>2</v>
      </c>
      <c r="Z42" s="68">
        <f t="shared" si="2"/>
        <v>4</v>
      </c>
      <c r="AA42" s="68" t="str">
        <f t="shared" si="3"/>
        <v>Strong</v>
      </c>
      <c r="AB42" s="68">
        <f t="shared" si="10"/>
        <v>3</v>
      </c>
      <c r="AC42" s="68" t="str">
        <f t="shared" si="5"/>
        <v>Key</v>
      </c>
      <c r="AD42" s="68" t="s">
        <v>47</v>
      </c>
      <c r="AE42" s="77"/>
      <c r="AF42" s="77"/>
    </row>
    <row r="43" spans="1:32" s="22" customFormat="1" ht="45" x14ac:dyDescent="0.25">
      <c r="A43" s="133">
        <v>15</v>
      </c>
      <c r="B43" s="133" t="s">
        <v>430</v>
      </c>
      <c r="C43" s="136" t="s">
        <v>436</v>
      </c>
      <c r="D43" s="134" t="s">
        <v>437</v>
      </c>
      <c r="E43" s="133" t="s">
        <v>94</v>
      </c>
      <c r="F43" s="133">
        <v>2</v>
      </c>
      <c r="G43" s="133" t="s">
        <v>38</v>
      </c>
      <c r="H43" s="133">
        <v>1</v>
      </c>
      <c r="I43" s="133">
        <f t="shared" si="6"/>
        <v>2</v>
      </c>
      <c r="J43" s="133" t="str">
        <f t="shared" si="7"/>
        <v>Low</v>
      </c>
      <c r="K43" s="121">
        <v>9</v>
      </c>
      <c r="L43" s="121" t="s">
        <v>373</v>
      </c>
      <c r="M43" s="133" t="s">
        <v>40</v>
      </c>
      <c r="N43" s="133" t="s">
        <v>40</v>
      </c>
      <c r="O43" s="133" t="s">
        <v>40</v>
      </c>
      <c r="P43" s="133" t="s">
        <v>41</v>
      </c>
      <c r="Q43" s="133" t="s">
        <v>41</v>
      </c>
      <c r="R43" s="133" t="s">
        <v>41</v>
      </c>
      <c r="S43" s="69" t="s">
        <v>438</v>
      </c>
      <c r="T43" s="73" t="s">
        <v>43</v>
      </c>
      <c r="U43" s="7" t="s">
        <v>375</v>
      </c>
      <c r="V43" s="68" t="s">
        <v>52</v>
      </c>
      <c r="W43" s="68">
        <v>1</v>
      </c>
      <c r="X43" s="68" t="s">
        <v>80</v>
      </c>
      <c r="Y43" s="68">
        <v>2</v>
      </c>
      <c r="Z43" s="68">
        <f t="shared" si="2"/>
        <v>2</v>
      </c>
      <c r="AA43" s="68" t="str">
        <f t="shared" si="3"/>
        <v>Limited</v>
      </c>
      <c r="AB43" s="68">
        <f t="shared" si="10"/>
        <v>2</v>
      </c>
      <c r="AC43" s="68" t="str">
        <f t="shared" si="5"/>
        <v>Key</v>
      </c>
      <c r="AD43" s="68" t="s">
        <v>47</v>
      </c>
      <c r="AE43" s="77"/>
      <c r="AF43" s="77"/>
    </row>
    <row r="44" spans="1:32" s="22" customFormat="1" x14ac:dyDescent="0.25">
      <c r="A44" s="133"/>
      <c r="B44" s="133"/>
      <c r="C44" s="136"/>
      <c r="D44" s="134"/>
      <c r="E44" s="133"/>
      <c r="F44" s="133"/>
      <c r="G44" s="133"/>
      <c r="H44" s="133"/>
      <c r="I44" s="133"/>
      <c r="J44" s="133"/>
      <c r="K44" s="121"/>
      <c r="L44" s="121"/>
      <c r="M44" s="133"/>
      <c r="N44" s="133"/>
      <c r="O44" s="133"/>
      <c r="P44" s="133"/>
      <c r="Q44" s="133"/>
      <c r="R44" s="133"/>
      <c r="S44" s="69" t="s">
        <v>439</v>
      </c>
      <c r="T44" s="73" t="s">
        <v>43</v>
      </c>
      <c r="U44" s="7" t="s">
        <v>375</v>
      </c>
      <c r="V44" s="68" t="s">
        <v>52</v>
      </c>
      <c r="W44" s="68">
        <v>1</v>
      </c>
      <c r="X44" s="68" t="s">
        <v>80</v>
      </c>
      <c r="Y44" s="68">
        <v>2</v>
      </c>
      <c r="Z44" s="68">
        <f t="shared" si="2"/>
        <v>2</v>
      </c>
      <c r="AA44" s="68" t="str">
        <f t="shared" si="3"/>
        <v>Limited</v>
      </c>
      <c r="AB44" s="68">
        <f t="shared" si="10"/>
        <v>6</v>
      </c>
      <c r="AC44" s="68" t="str">
        <f t="shared" si="5"/>
        <v>Key</v>
      </c>
      <c r="AD44" s="68" t="s">
        <v>47</v>
      </c>
      <c r="AE44" s="77"/>
      <c r="AF44" s="77"/>
    </row>
    <row r="45" spans="1:32" s="22" customFormat="1" ht="30" x14ac:dyDescent="0.25">
      <c r="A45" s="68">
        <v>16</v>
      </c>
      <c r="B45" s="70" t="s">
        <v>440</v>
      </c>
      <c r="C45" s="70" t="s">
        <v>441</v>
      </c>
      <c r="D45" s="70" t="s">
        <v>442</v>
      </c>
      <c r="E45" s="68" t="s">
        <v>94</v>
      </c>
      <c r="F45" s="68">
        <f>HLOOKUP(E45,[8]References!$E$3:$H$5,2,FALSE)</f>
        <v>2</v>
      </c>
      <c r="G45" s="68" t="s">
        <v>38</v>
      </c>
      <c r="H45" s="68">
        <f>VLOOKUP(G45,[8]References!$B$6:$D$8,2,FALSE)</f>
        <v>1</v>
      </c>
      <c r="I45" s="68">
        <f t="shared" ref="I45" si="11">F45*H45</f>
        <v>2</v>
      </c>
      <c r="J45" s="68" t="str">
        <f t="shared" ref="J45" si="12">IF(I45&gt;=8,"High",IF(I45&gt;=4,"Medium",IF(F45=3,"Medium","Low")))</f>
        <v>Low</v>
      </c>
      <c r="K45" s="12">
        <v>9</v>
      </c>
      <c r="L45" s="12" t="s">
        <v>373</v>
      </c>
      <c r="M45" s="68" t="s">
        <v>40</v>
      </c>
      <c r="N45" s="68" t="s">
        <v>40</v>
      </c>
      <c r="O45" s="68" t="s">
        <v>40</v>
      </c>
      <c r="P45" s="68" t="s">
        <v>41</v>
      </c>
      <c r="Q45" s="68" t="s">
        <v>41</v>
      </c>
      <c r="R45" s="68" t="s">
        <v>41</v>
      </c>
      <c r="S45" s="69" t="s">
        <v>443</v>
      </c>
      <c r="T45" s="73" t="s">
        <v>43</v>
      </c>
      <c r="U45" s="73" t="s">
        <v>383</v>
      </c>
      <c r="V45" s="68" t="s">
        <v>52</v>
      </c>
      <c r="W45" s="68">
        <f>VLOOKUP(V45,[8]References!$B$16:$C$17,2,FALSE)</f>
        <v>1</v>
      </c>
      <c r="X45" s="68" t="s">
        <v>80</v>
      </c>
      <c r="Y45" s="68">
        <f>HLOOKUP(X45,[8]References!$E$13:$G$14,2,FALSE)</f>
        <v>2</v>
      </c>
      <c r="Z45" s="68">
        <f t="shared" si="2"/>
        <v>2</v>
      </c>
      <c r="AA45" s="68" t="str">
        <f t="shared" si="3"/>
        <v>Limited</v>
      </c>
      <c r="AB45" s="68">
        <f t="shared" si="10"/>
        <v>2</v>
      </c>
      <c r="AC45" s="68" t="str">
        <f t="shared" si="5"/>
        <v>Key</v>
      </c>
      <c r="AD45" s="68" t="s">
        <v>47</v>
      </c>
      <c r="AE45" s="77"/>
      <c r="AF45" s="77"/>
    </row>
    <row r="46" spans="1:32" s="22" customFormat="1" ht="45" x14ac:dyDescent="0.25">
      <c r="A46" s="68">
        <v>17</v>
      </c>
      <c r="B46" s="68" t="s">
        <v>444</v>
      </c>
      <c r="C46" s="69" t="s">
        <v>445</v>
      </c>
      <c r="D46" s="70" t="s">
        <v>446</v>
      </c>
      <c r="E46" s="68" t="s">
        <v>94</v>
      </c>
      <c r="F46" s="68">
        <v>2</v>
      </c>
      <c r="G46" s="68" t="s">
        <v>58</v>
      </c>
      <c r="H46" s="68">
        <v>2</v>
      </c>
      <c r="I46" s="68">
        <f t="shared" si="6"/>
        <v>4</v>
      </c>
      <c r="J46" s="68" t="str">
        <f t="shared" si="7"/>
        <v>Medium</v>
      </c>
      <c r="K46" s="12">
        <v>9</v>
      </c>
      <c r="L46" s="12" t="s">
        <v>373</v>
      </c>
      <c r="M46" s="68" t="s">
        <v>40</v>
      </c>
      <c r="N46" s="68" t="s">
        <v>40</v>
      </c>
      <c r="O46" s="68" t="s">
        <v>40</v>
      </c>
      <c r="P46" s="68" t="s">
        <v>41</v>
      </c>
      <c r="Q46" s="68" t="s">
        <v>41</v>
      </c>
      <c r="R46" s="68" t="s">
        <v>40</v>
      </c>
      <c r="S46" s="69" t="s">
        <v>447</v>
      </c>
      <c r="T46" s="73" t="s">
        <v>43</v>
      </c>
      <c r="U46" s="7" t="s">
        <v>375</v>
      </c>
      <c r="V46" s="68" t="s">
        <v>52</v>
      </c>
      <c r="W46" s="68">
        <v>1</v>
      </c>
      <c r="X46" s="68" t="s">
        <v>60</v>
      </c>
      <c r="Y46" s="68">
        <v>1</v>
      </c>
      <c r="Z46" s="68">
        <f t="shared" si="2"/>
        <v>1</v>
      </c>
      <c r="AA46" s="68" t="str">
        <f t="shared" si="3"/>
        <v>Limited</v>
      </c>
      <c r="AB46" s="68">
        <f t="shared" si="10"/>
        <v>4</v>
      </c>
      <c r="AC46" s="68" t="str">
        <f t="shared" si="5"/>
        <v>Key</v>
      </c>
      <c r="AD46" s="68" t="s">
        <v>47</v>
      </c>
      <c r="AE46" s="77"/>
      <c r="AF46" s="77"/>
    </row>
    <row r="47" spans="1:32" s="22" customFormat="1" ht="105" x14ac:dyDescent="0.25">
      <c r="A47" s="133">
        <v>18</v>
      </c>
      <c r="B47" s="121" t="s">
        <v>448</v>
      </c>
      <c r="C47" s="138" t="s">
        <v>449</v>
      </c>
      <c r="D47" s="137" t="s">
        <v>450</v>
      </c>
      <c r="E47" s="121" t="s">
        <v>50</v>
      </c>
      <c r="F47" s="121">
        <v>4</v>
      </c>
      <c r="G47" s="121" t="s">
        <v>71</v>
      </c>
      <c r="H47" s="121">
        <v>3</v>
      </c>
      <c r="I47" s="121">
        <f t="shared" si="6"/>
        <v>12</v>
      </c>
      <c r="J47" s="133" t="str">
        <f t="shared" si="7"/>
        <v>High</v>
      </c>
      <c r="K47" s="121">
        <v>9</v>
      </c>
      <c r="L47" s="121" t="s">
        <v>373</v>
      </c>
      <c r="M47" s="121" t="s">
        <v>40</v>
      </c>
      <c r="N47" s="121" t="s">
        <v>41</v>
      </c>
      <c r="O47" s="121" t="s">
        <v>40</v>
      </c>
      <c r="P47" s="121" t="s">
        <v>41</v>
      </c>
      <c r="Q47" s="121" t="s">
        <v>41</v>
      </c>
      <c r="R47" s="121" t="s">
        <v>41</v>
      </c>
      <c r="S47" s="69" t="s">
        <v>451</v>
      </c>
      <c r="T47" s="73" t="s">
        <v>43</v>
      </c>
      <c r="U47" s="7" t="s">
        <v>375</v>
      </c>
      <c r="V47" s="68" t="s">
        <v>45</v>
      </c>
      <c r="W47" s="68">
        <v>2</v>
      </c>
      <c r="X47" s="68" t="s">
        <v>46</v>
      </c>
      <c r="Y47" s="68">
        <v>3</v>
      </c>
      <c r="Z47" s="68">
        <f t="shared" si="2"/>
        <v>6</v>
      </c>
      <c r="AA47" s="68" t="str">
        <f t="shared" si="3"/>
        <v>Strong</v>
      </c>
      <c r="AB47" s="68">
        <f t="shared" si="10"/>
        <v>3</v>
      </c>
      <c r="AC47" s="68" t="str">
        <f t="shared" si="5"/>
        <v>Key</v>
      </c>
      <c r="AD47" s="68" t="s">
        <v>47</v>
      </c>
      <c r="AE47" s="77"/>
      <c r="AF47" s="77"/>
    </row>
    <row r="48" spans="1:32" s="22" customFormat="1" ht="30" x14ac:dyDescent="0.25">
      <c r="A48" s="133"/>
      <c r="B48" s="121"/>
      <c r="C48" s="138"/>
      <c r="D48" s="137"/>
      <c r="E48" s="121"/>
      <c r="F48" s="121"/>
      <c r="G48" s="121"/>
      <c r="H48" s="121"/>
      <c r="I48" s="121"/>
      <c r="J48" s="133"/>
      <c r="K48" s="121"/>
      <c r="L48" s="121"/>
      <c r="M48" s="121"/>
      <c r="N48" s="121"/>
      <c r="O48" s="121"/>
      <c r="P48" s="121"/>
      <c r="Q48" s="121"/>
      <c r="R48" s="121"/>
      <c r="S48" s="69" t="s">
        <v>452</v>
      </c>
      <c r="T48" s="73" t="s">
        <v>43</v>
      </c>
      <c r="U48" s="7" t="s">
        <v>375</v>
      </c>
      <c r="V48" s="68" t="s">
        <v>45</v>
      </c>
      <c r="W48" s="68">
        <v>2</v>
      </c>
      <c r="X48" s="68" t="s">
        <v>80</v>
      </c>
      <c r="Y48" s="68">
        <v>2</v>
      </c>
      <c r="Z48" s="68">
        <f t="shared" si="2"/>
        <v>4</v>
      </c>
      <c r="AA48" s="68" t="str">
        <f t="shared" si="3"/>
        <v>Strong</v>
      </c>
      <c r="AB48" s="68">
        <f t="shared" si="10"/>
        <v>3</v>
      </c>
      <c r="AC48" s="68" t="str">
        <f t="shared" si="5"/>
        <v>Key</v>
      </c>
      <c r="AD48" s="68" t="s">
        <v>47</v>
      </c>
      <c r="AE48" s="77"/>
      <c r="AF48" s="77"/>
    </row>
    <row r="49" spans="1:32" s="22" customFormat="1" ht="45" x14ac:dyDescent="0.25">
      <c r="A49" s="133"/>
      <c r="B49" s="121"/>
      <c r="C49" s="138"/>
      <c r="D49" s="137"/>
      <c r="E49" s="121"/>
      <c r="F49" s="121"/>
      <c r="G49" s="121"/>
      <c r="H49" s="121"/>
      <c r="I49" s="121"/>
      <c r="J49" s="133"/>
      <c r="K49" s="121"/>
      <c r="L49" s="121"/>
      <c r="M49" s="121"/>
      <c r="N49" s="121"/>
      <c r="O49" s="121"/>
      <c r="P49" s="121"/>
      <c r="Q49" s="121"/>
      <c r="R49" s="121"/>
      <c r="S49" s="69" t="s">
        <v>453</v>
      </c>
      <c r="T49" s="73" t="s">
        <v>43</v>
      </c>
      <c r="U49" s="7" t="s">
        <v>375</v>
      </c>
      <c r="V49" s="68" t="s">
        <v>52</v>
      </c>
      <c r="W49" s="68">
        <v>1</v>
      </c>
      <c r="X49" s="68" t="s">
        <v>80</v>
      </c>
      <c r="Y49" s="68">
        <v>2</v>
      </c>
      <c r="Z49" s="68">
        <f t="shared" si="2"/>
        <v>2</v>
      </c>
      <c r="AA49" s="68" t="str">
        <f t="shared" si="3"/>
        <v>Limited</v>
      </c>
      <c r="AB49" s="68">
        <f t="shared" si="10"/>
        <v>6</v>
      </c>
      <c r="AC49" s="68" t="str">
        <f t="shared" si="5"/>
        <v>Key</v>
      </c>
      <c r="AD49" s="68" t="s">
        <v>47</v>
      </c>
      <c r="AE49" s="77"/>
      <c r="AF49" s="77"/>
    </row>
    <row r="50" spans="1:32" s="22" customFormat="1" x14ac:dyDescent="0.25">
      <c r="A50" s="133"/>
      <c r="B50" s="121"/>
      <c r="C50" s="138"/>
      <c r="D50" s="137"/>
      <c r="E50" s="121"/>
      <c r="F50" s="121"/>
      <c r="G50" s="121"/>
      <c r="H50" s="121"/>
      <c r="I50" s="121"/>
      <c r="J50" s="133"/>
      <c r="K50" s="121"/>
      <c r="L50" s="121"/>
      <c r="M50" s="121"/>
      <c r="N50" s="121"/>
      <c r="O50" s="121"/>
      <c r="P50" s="121"/>
      <c r="Q50" s="121"/>
      <c r="R50" s="121"/>
      <c r="S50" s="69" t="s">
        <v>454</v>
      </c>
      <c r="T50" s="73" t="s">
        <v>43</v>
      </c>
      <c r="U50" s="7" t="s">
        <v>375</v>
      </c>
      <c r="V50" s="68" t="s">
        <v>52</v>
      </c>
      <c r="W50" s="68">
        <v>1</v>
      </c>
      <c r="X50" s="68" t="s">
        <v>60</v>
      </c>
      <c r="Y50" s="68">
        <v>1</v>
      </c>
      <c r="Z50" s="68">
        <f t="shared" si="2"/>
        <v>1</v>
      </c>
      <c r="AA50" s="68" t="str">
        <f t="shared" si="3"/>
        <v>Limited</v>
      </c>
      <c r="AB50" s="68">
        <f t="shared" si="10"/>
        <v>6</v>
      </c>
      <c r="AC50" s="68" t="str">
        <f t="shared" si="5"/>
        <v>Key</v>
      </c>
      <c r="AD50" s="68" t="s">
        <v>47</v>
      </c>
      <c r="AE50" s="77"/>
      <c r="AF50" s="77"/>
    </row>
    <row r="51" spans="1:32" s="22" customFormat="1" ht="75" customHeight="1" x14ac:dyDescent="0.25">
      <c r="A51" s="133">
        <v>19</v>
      </c>
      <c r="B51" s="121" t="s">
        <v>455</v>
      </c>
      <c r="C51" s="138" t="s">
        <v>456</v>
      </c>
      <c r="D51" s="137" t="s">
        <v>457</v>
      </c>
      <c r="E51" s="121" t="s">
        <v>50</v>
      </c>
      <c r="F51" s="121">
        <v>4</v>
      </c>
      <c r="G51" s="121" t="s">
        <v>71</v>
      </c>
      <c r="H51" s="121">
        <v>3</v>
      </c>
      <c r="I51" s="121">
        <f t="shared" si="6"/>
        <v>12</v>
      </c>
      <c r="J51" s="133" t="str">
        <f t="shared" si="7"/>
        <v>High</v>
      </c>
      <c r="K51" s="121">
        <v>9</v>
      </c>
      <c r="L51" s="121" t="s">
        <v>373</v>
      </c>
      <c r="M51" s="121" t="s">
        <v>40</v>
      </c>
      <c r="N51" s="121" t="s">
        <v>41</v>
      </c>
      <c r="O51" s="121" t="s">
        <v>40</v>
      </c>
      <c r="P51" s="121" t="s">
        <v>41</v>
      </c>
      <c r="Q51" s="121" t="s">
        <v>41</v>
      </c>
      <c r="R51" s="121" t="s">
        <v>41</v>
      </c>
      <c r="S51" s="69" t="s">
        <v>458</v>
      </c>
      <c r="T51" s="73" t="s">
        <v>43</v>
      </c>
      <c r="U51" s="7" t="s">
        <v>375</v>
      </c>
      <c r="V51" s="68" t="s">
        <v>52</v>
      </c>
      <c r="W51" s="68">
        <v>1</v>
      </c>
      <c r="X51" s="68" t="s">
        <v>80</v>
      </c>
      <c r="Y51" s="68">
        <v>2</v>
      </c>
      <c r="Z51" s="68">
        <f t="shared" si="2"/>
        <v>2</v>
      </c>
      <c r="AA51" s="68" t="str">
        <f t="shared" si="3"/>
        <v>Limited</v>
      </c>
      <c r="AB51" s="68">
        <f t="shared" si="10"/>
        <v>6</v>
      </c>
      <c r="AC51" s="68" t="str">
        <f t="shared" si="5"/>
        <v>Key</v>
      </c>
      <c r="AD51" s="68" t="s">
        <v>47</v>
      </c>
      <c r="AE51" s="77"/>
      <c r="AF51" s="77"/>
    </row>
    <row r="52" spans="1:32" s="22" customFormat="1" ht="45" x14ac:dyDescent="0.25">
      <c r="A52" s="133"/>
      <c r="B52" s="121"/>
      <c r="C52" s="138"/>
      <c r="D52" s="137"/>
      <c r="E52" s="121"/>
      <c r="F52" s="121"/>
      <c r="G52" s="121"/>
      <c r="H52" s="121"/>
      <c r="I52" s="121"/>
      <c r="J52" s="133"/>
      <c r="K52" s="121"/>
      <c r="L52" s="121"/>
      <c r="M52" s="121"/>
      <c r="N52" s="121"/>
      <c r="O52" s="121"/>
      <c r="P52" s="121"/>
      <c r="Q52" s="121"/>
      <c r="R52" s="121"/>
      <c r="S52" s="69" t="s">
        <v>459</v>
      </c>
      <c r="T52" s="73" t="s">
        <v>43</v>
      </c>
      <c r="U52" s="7" t="s">
        <v>375</v>
      </c>
      <c r="V52" s="68" t="s">
        <v>45</v>
      </c>
      <c r="W52" s="68">
        <v>2</v>
      </c>
      <c r="X52" s="68" t="s">
        <v>80</v>
      </c>
      <c r="Y52" s="68">
        <v>2</v>
      </c>
      <c r="Z52" s="68">
        <f t="shared" si="2"/>
        <v>4</v>
      </c>
      <c r="AA52" s="68" t="str">
        <f t="shared" si="3"/>
        <v>Strong</v>
      </c>
      <c r="AB52" s="68">
        <f t="shared" si="10"/>
        <v>3</v>
      </c>
      <c r="AC52" s="68" t="str">
        <f t="shared" si="5"/>
        <v>Key</v>
      </c>
      <c r="AD52" s="68" t="s">
        <v>47</v>
      </c>
      <c r="AE52" s="77"/>
      <c r="AF52" s="77"/>
    </row>
    <row r="53" spans="1:32" s="22" customFormat="1" ht="135" customHeight="1" x14ac:dyDescent="0.25">
      <c r="A53" s="133">
        <v>20</v>
      </c>
      <c r="B53" s="121" t="s">
        <v>460</v>
      </c>
      <c r="C53" s="138" t="s">
        <v>461</v>
      </c>
      <c r="D53" s="137" t="s">
        <v>462</v>
      </c>
      <c r="E53" s="121" t="s">
        <v>94</v>
      </c>
      <c r="F53" s="121">
        <v>2</v>
      </c>
      <c r="G53" s="121" t="s">
        <v>38</v>
      </c>
      <c r="H53" s="121">
        <v>1</v>
      </c>
      <c r="I53" s="121">
        <f t="shared" si="6"/>
        <v>2</v>
      </c>
      <c r="J53" s="133" t="str">
        <f t="shared" si="7"/>
        <v>Low</v>
      </c>
      <c r="K53" s="121">
        <v>9</v>
      </c>
      <c r="L53" s="121" t="s">
        <v>373</v>
      </c>
      <c r="M53" s="121" t="s">
        <v>40</v>
      </c>
      <c r="N53" s="121" t="s">
        <v>40</v>
      </c>
      <c r="O53" s="121" t="s">
        <v>40</v>
      </c>
      <c r="P53" s="121" t="s">
        <v>41</v>
      </c>
      <c r="Q53" s="121" t="s">
        <v>41</v>
      </c>
      <c r="R53" s="121" t="s">
        <v>40</v>
      </c>
      <c r="S53" s="69" t="s">
        <v>463</v>
      </c>
      <c r="T53" s="73" t="s">
        <v>43</v>
      </c>
      <c r="U53" s="7" t="s">
        <v>375</v>
      </c>
      <c r="V53" s="68" t="s">
        <v>52</v>
      </c>
      <c r="W53" s="68">
        <v>1</v>
      </c>
      <c r="X53" s="68" t="s">
        <v>80</v>
      </c>
      <c r="Y53" s="68">
        <v>2</v>
      </c>
      <c r="Z53" s="68">
        <f t="shared" si="2"/>
        <v>2</v>
      </c>
      <c r="AA53" s="68" t="str">
        <f t="shared" si="3"/>
        <v>Limited</v>
      </c>
      <c r="AB53" s="68">
        <f t="shared" si="10"/>
        <v>2</v>
      </c>
      <c r="AC53" s="68" t="str">
        <f t="shared" si="5"/>
        <v>Key</v>
      </c>
      <c r="AD53" s="68" t="s">
        <v>47</v>
      </c>
      <c r="AE53" s="77"/>
      <c r="AF53" s="77"/>
    </row>
    <row r="54" spans="1:32" s="22" customFormat="1" ht="60" customHeight="1" x14ac:dyDescent="0.25">
      <c r="A54" s="133"/>
      <c r="B54" s="121"/>
      <c r="C54" s="138"/>
      <c r="D54" s="137"/>
      <c r="E54" s="121"/>
      <c r="F54" s="121"/>
      <c r="G54" s="121"/>
      <c r="H54" s="121"/>
      <c r="I54" s="121"/>
      <c r="J54" s="133"/>
      <c r="K54" s="121"/>
      <c r="L54" s="121"/>
      <c r="M54" s="121"/>
      <c r="N54" s="121"/>
      <c r="O54" s="121"/>
      <c r="P54" s="121"/>
      <c r="Q54" s="121"/>
      <c r="R54" s="121"/>
      <c r="S54" s="69" t="s">
        <v>464</v>
      </c>
      <c r="T54" s="73" t="s">
        <v>43</v>
      </c>
      <c r="U54" s="7" t="s">
        <v>375</v>
      </c>
      <c r="V54" s="68" t="s">
        <v>45</v>
      </c>
      <c r="W54" s="68">
        <v>2</v>
      </c>
      <c r="X54" s="68" t="s">
        <v>46</v>
      </c>
      <c r="Y54" s="68">
        <v>3</v>
      </c>
      <c r="Z54" s="68">
        <f t="shared" si="2"/>
        <v>6</v>
      </c>
      <c r="AA54" s="68" t="str">
        <f t="shared" si="3"/>
        <v>Strong</v>
      </c>
      <c r="AB54" s="68">
        <f t="shared" si="10"/>
        <v>3</v>
      </c>
      <c r="AC54" s="68" t="str">
        <f t="shared" si="5"/>
        <v>Key</v>
      </c>
      <c r="AD54" s="68" t="s">
        <v>47</v>
      </c>
      <c r="AE54" s="77"/>
      <c r="AF54" s="77"/>
    </row>
    <row r="55" spans="1:32" s="22" customFormat="1" ht="60" x14ac:dyDescent="0.25">
      <c r="A55" s="73">
        <v>21</v>
      </c>
      <c r="B55" s="73" t="s">
        <v>465</v>
      </c>
      <c r="C55" s="69" t="s">
        <v>466</v>
      </c>
      <c r="D55" s="70" t="s">
        <v>467</v>
      </c>
      <c r="E55" s="68" t="s">
        <v>37</v>
      </c>
      <c r="F55" s="68">
        <v>3</v>
      </c>
      <c r="G55" s="68" t="s">
        <v>58</v>
      </c>
      <c r="H55" s="68">
        <v>2</v>
      </c>
      <c r="I55" s="68">
        <f t="shared" ref="I55:I56" si="13">F55*H55</f>
        <v>6</v>
      </c>
      <c r="J55" s="68" t="str">
        <f t="shared" ref="J55:J56" si="14">IF(I55&gt;=8,"High",IF(I55&gt;=4,"Medium",IF(F55=3,"Medium","Low")))</f>
        <v>Medium</v>
      </c>
      <c r="K55" s="12">
        <v>9</v>
      </c>
      <c r="L55" s="12" t="s">
        <v>373</v>
      </c>
      <c r="M55" s="68" t="s">
        <v>41</v>
      </c>
      <c r="N55" s="68" t="s">
        <v>41</v>
      </c>
      <c r="O55" s="68" t="s">
        <v>40</v>
      </c>
      <c r="P55" s="68" t="s">
        <v>40</v>
      </c>
      <c r="Q55" s="68" t="s">
        <v>40</v>
      </c>
      <c r="R55" s="68" t="s">
        <v>40</v>
      </c>
      <c r="S55" s="69" t="s">
        <v>468</v>
      </c>
      <c r="T55" s="73" t="s">
        <v>43</v>
      </c>
      <c r="U55" s="7" t="s">
        <v>375</v>
      </c>
      <c r="V55" s="68" t="s">
        <v>52</v>
      </c>
      <c r="W55" s="68">
        <v>1</v>
      </c>
      <c r="X55" s="68" t="s">
        <v>80</v>
      </c>
      <c r="Y55" s="68">
        <v>2</v>
      </c>
      <c r="Z55" s="68">
        <f t="shared" si="2"/>
        <v>2</v>
      </c>
      <c r="AA55" s="68" t="str">
        <f t="shared" si="3"/>
        <v>Limited</v>
      </c>
      <c r="AB55" s="68">
        <f t="shared" si="10"/>
        <v>4</v>
      </c>
      <c r="AC55" s="68" t="str">
        <f t="shared" si="5"/>
        <v>Key</v>
      </c>
      <c r="AD55" s="68" t="s">
        <v>47</v>
      </c>
      <c r="AE55" s="77"/>
      <c r="AF55" s="77"/>
    </row>
    <row r="56" spans="1:32" s="22" customFormat="1" x14ac:dyDescent="0.25">
      <c r="A56" s="135">
        <v>22</v>
      </c>
      <c r="B56" s="133" t="s">
        <v>469</v>
      </c>
      <c r="C56" s="136" t="s">
        <v>470</v>
      </c>
      <c r="D56" s="134" t="s">
        <v>471</v>
      </c>
      <c r="E56" s="133" t="s">
        <v>50</v>
      </c>
      <c r="F56" s="133">
        <v>4</v>
      </c>
      <c r="G56" s="133" t="s">
        <v>58</v>
      </c>
      <c r="H56" s="133">
        <v>2</v>
      </c>
      <c r="I56" s="133">
        <f t="shared" si="13"/>
        <v>8</v>
      </c>
      <c r="J56" s="139" t="str">
        <f t="shared" si="14"/>
        <v>High</v>
      </c>
      <c r="K56" s="133">
        <v>9</v>
      </c>
      <c r="L56" s="133" t="s">
        <v>373</v>
      </c>
      <c r="M56" s="133" t="s">
        <v>40</v>
      </c>
      <c r="N56" s="133" t="s">
        <v>40</v>
      </c>
      <c r="O56" s="133" t="s">
        <v>40</v>
      </c>
      <c r="P56" s="133" t="s">
        <v>41</v>
      </c>
      <c r="Q56" s="133" t="s">
        <v>41</v>
      </c>
      <c r="R56" s="133" t="s">
        <v>40</v>
      </c>
      <c r="S56" s="69" t="s">
        <v>472</v>
      </c>
      <c r="T56" s="73" t="s">
        <v>43</v>
      </c>
      <c r="U56" s="7" t="s">
        <v>375</v>
      </c>
      <c r="V56" s="68" t="s">
        <v>45</v>
      </c>
      <c r="W56" s="68">
        <v>2</v>
      </c>
      <c r="X56" s="68" t="s">
        <v>46</v>
      </c>
      <c r="Y56" s="68">
        <v>3</v>
      </c>
      <c r="Z56" s="68">
        <f t="shared" si="2"/>
        <v>6</v>
      </c>
      <c r="AA56" s="68" t="str">
        <f t="shared" si="3"/>
        <v>Strong</v>
      </c>
      <c r="AB56" s="68">
        <f t="shared" si="10"/>
        <v>3</v>
      </c>
      <c r="AC56" s="68" t="str">
        <f t="shared" si="5"/>
        <v>Key</v>
      </c>
      <c r="AD56" s="68" t="s">
        <v>47</v>
      </c>
      <c r="AE56" s="77"/>
      <c r="AF56" s="77"/>
    </row>
    <row r="57" spans="1:32" s="22" customFormat="1" ht="45" x14ac:dyDescent="0.25">
      <c r="A57" s="135"/>
      <c r="B57" s="133"/>
      <c r="C57" s="136"/>
      <c r="D57" s="134"/>
      <c r="E57" s="133"/>
      <c r="F57" s="133"/>
      <c r="G57" s="133"/>
      <c r="H57" s="133"/>
      <c r="I57" s="133"/>
      <c r="J57" s="139"/>
      <c r="K57" s="133"/>
      <c r="L57" s="133"/>
      <c r="M57" s="133"/>
      <c r="N57" s="133"/>
      <c r="O57" s="133"/>
      <c r="P57" s="133"/>
      <c r="Q57" s="133"/>
      <c r="R57" s="133"/>
      <c r="S57" s="69" t="s">
        <v>473</v>
      </c>
      <c r="T57" s="73" t="s">
        <v>43</v>
      </c>
      <c r="U57" s="7" t="s">
        <v>375</v>
      </c>
      <c r="V57" s="68" t="s">
        <v>52</v>
      </c>
      <c r="W57" s="68">
        <v>1</v>
      </c>
      <c r="X57" s="68" t="s">
        <v>80</v>
      </c>
      <c r="Y57" s="68">
        <v>2</v>
      </c>
      <c r="Z57" s="68">
        <f t="shared" si="2"/>
        <v>2</v>
      </c>
      <c r="AA57" s="68" t="str">
        <f t="shared" si="3"/>
        <v>Limited</v>
      </c>
      <c r="AB57" s="68">
        <f t="shared" si="10"/>
        <v>6</v>
      </c>
      <c r="AC57" s="68" t="str">
        <f t="shared" si="5"/>
        <v>Key</v>
      </c>
      <c r="AD57" s="68" t="s">
        <v>47</v>
      </c>
      <c r="AE57" s="77"/>
      <c r="AF57" s="77"/>
    </row>
    <row r="58" spans="1:32" s="22" customFormat="1" ht="60" x14ac:dyDescent="0.25">
      <c r="A58" s="135"/>
      <c r="B58" s="133"/>
      <c r="C58" s="136"/>
      <c r="D58" s="134"/>
      <c r="E58" s="133"/>
      <c r="F58" s="133"/>
      <c r="G58" s="133"/>
      <c r="H58" s="133"/>
      <c r="I58" s="133"/>
      <c r="J58" s="139"/>
      <c r="K58" s="133"/>
      <c r="L58" s="133"/>
      <c r="M58" s="133"/>
      <c r="N58" s="133"/>
      <c r="O58" s="133"/>
      <c r="P58" s="133"/>
      <c r="Q58" s="133"/>
      <c r="R58" s="133"/>
      <c r="S58" s="69" t="s">
        <v>468</v>
      </c>
      <c r="T58" s="73" t="s">
        <v>43</v>
      </c>
      <c r="U58" s="7" t="s">
        <v>375</v>
      </c>
      <c r="V58" s="68" t="s">
        <v>52</v>
      </c>
      <c r="W58" s="68">
        <v>1</v>
      </c>
      <c r="X58" s="68" t="s">
        <v>60</v>
      </c>
      <c r="Y58" s="68">
        <v>1</v>
      </c>
      <c r="Z58" s="68">
        <f t="shared" si="2"/>
        <v>1</v>
      </c>
      <c r="AA58" s="68" t="str">
        <f t="shared" si="3"/>
        <v>Limited</v>
      </c>
      <c r="AB58" s="68">
        <f t="shared" si="10"/>
        <v>6</v>
      </c>
      <c r="AC58" s="68" t="str">
        <f t="shared" si="5"/>
        <v>Key</v>
      </c>
      <c r="AD58" s="68" t="s">
        <v>119</v>
      </c>
      <c r="AE58" s="77"/>
      <c r="AF58" s="77"/>
    </row>
    <row r="59" spans="1:32" s="22" customFormat="1" x14ac:dyDescent="0.25">
      <c r="A59" s="135"/>
      <c r="B59" s="133"/>
      <c r="C59" s="136"/>
      <c r="D59" s="134"/>
      <c r="E59" s="133"/>
      <c r="F59" s="133"/>
      <c r="G59" s="133"/>
      <c r="H59" s="133"/>
      <c r="I59" s="133"/>
      <c r="J59" s="139"/>
      <c r="K59" s="133"/>
      <c r="L59" s="133"/>
      <c r="M59" s="133"/>
      <c r="N59" s="133"/>
      <c r="O59" s="133"/>
      <c r="P59" s="133"/>
      <c r="Q59" s="133"/>
      <c r="R59" s="133"/>
      <c r="S59" s="69" t="s">
        <v>474</v>
      </c>
      <c r="T59" s="73" t="s">
        <v>43</v>
      </c>
      <c r="U59" s="7" t="s">
        <v>375</v>
      </c>
      <c r="V59" s="68" t="s">
        <v>52</v>
      </c>
      <c r="W59" s="68">
        <v>1</v>
      </c>
      <c r="X59" s="68" t="s">
        <v>60</v>
      </c>
      <c r="Y59" s="68">
        <v>1</v>
      </c>
      <c r="Z59" s="68">
        <f t="shared" si="2"/>
        <v>1</v>
      </c>
      <c r="AA59" s="68" t="str">
        <f t="shared" si="3"/>
        <v>Limited</v>
      </c>
      <c r="AB59" s="68">
        <f t="shared" si="10"/>
        <v>6</v>
      </c>
      <c r="AC59" s="68" t="str">
        <f t="shared" si="5"/>
        <v>Key</v>
      </c>
      <c r="AD59" s="68" t="s">
        <v>160</v>
      </c>
      <c r="AE59" s="77"/>
      <c r="AF59" s="77"/>
    </row>
    <row r="60" spans="1:32" s="22" customFormat="1" ht="135" customHeight="1" x14ac:dyDescent="0.25">
      <c r="A60" s="7">
        <v>23</v>
      </c>
      <c r="B60" s="71" t="s">
        <v>475</v>
      </c>
      <c r="C60" s="71" t="s">
        <v>425</v>
      </c>
      <c r="D60" s="71" t="s">
        <v>476</v>
      </c>
      <c r="E60" s="10" t="s">
        <v>94</v>
      </c>
      <c r="F60" s="10">
        <f>HLOOKUP(E60,[8]References!$E$3:$H$5,2,FALSE)</f>
        <v>2</v>
      </c>
      <c r="G60" s="10" t="s">
        <v>38</v>
      </c>
      <c r="H60" s="10">
        <f>VLOOKUP(G60,[8]References!$B$6:$D$8,2,FALSE)</f>
        <v>1</v>
      </c>
      <c r="I60" s="10">
        <f t="shared" ref="I60:I77" si="15">F60*H60</f>
        <v>2</v>
      </c>
      <c r="J60" s="10" t="str">
        <f t="shared" ref="J60:J77" si="16">IF(I60&gt;=8,"High",IF(I60&gt;=4,"Medium",IF(F60=3,"Medium","Low")))</f>
        <v>Low</v>
      </c>
      <c r="K60" s="34">
        <v>9</v>
      </c>
      <c r="L60" s="34" t="s">
        <v>373</v>
      </c>
      <c r="M60" s="10" t="s">
        <v>41</v>
      </c>
      <c r="N60" s="10" t="s">
        <v>40</v>
      </c>
      <c r="O60" s="10" t="s">
        <v>40</v>
      </c>
      <c r="P60" s="10" t="s">
        <v>41</v>
      </c>
      <c r="Q60" s="10" t="s">
        <v>41</v>
      </c>
      <c r="R60" s="10" t="s">
        <v>40</v>
      </c>
      <c r="S60" s="10" t="s">
        <v>477</v>
      </c>
      <c r="T60" s="34" t="s">
        <v>43</v>
      </c>
      <c r="U60" s="34" t="s">
        <v>478</v>
      </c>
      <c r="V60" s="10" t="s">
        <v>45</v>
      </c>
      <c r="W60" s="10">
        <f>VLOOKUP(V60,[8]References!$B$16:$C$17,2,FALSE)</f>
        <v>2</v>
      </c>
      <c r="X60" s="10" t="s">
        <v>46</v>
      </c>
      <c r="Y60" s="10">
        <f>HLOOKUP(X60,[8]References!$E$13:$G$14,2,FALSE)</f>
        <v>3</v>
      </c>
      <c r="Z60" s="10">
        <f t="shared" si="2"/>
        <v>6</v>
      </c>
      <c r="AA60" s="10" t="str">
        <f t="shared" si="3"/>
        <v>Strong</v>
      </c>
      <c r="AB60" s="10">
        <f t="shared" si="10"/>
        <v>1</v>
      </c>
      <c r="AC60" s="10" t="str">
        <f t="shared" si="5"/>
        <v>non-Key</v>
      </c>
      <c r="AD60" s="10" t="s">
        <v>47</v>
      </c>
      <c r="AE60" s="77"/>
      <c r="AF60" s="77"/>
    </row>
    <row r="61" spans="1:32" s="22" customFormat="1" ht="56.25" customHeight="1" x14ac:dyDescent="0.25">
      <c r="A61" s="7">
        <v>24</v>
      </c>
      <c r="B61" s="71" t="s">
        <v>424</v>
      </c>
      <c r="C61" s="71" t="s">
        <v>425</v>
      </c>
      <c r="D61" s="71" t="s">
        <v>426</v>
      </c>
      <c r="E61" s="7" t="s">
        <v>50</v>
      </c>
      <c r="F61" s="7">
        <f>HLOOKUP(E61,[8]References!$E$3:$H$5,2,FALSE)</f>
        <v>4</v>
      </c>
      <c r="G61" s="7" t="s">
        <v>38</v>
      </c>
      <c r="H61" s="7">
        <f>VLOOKUP(G61,[8]References!$B$6:$D$8,2,FALSE)</f>
        <v>1</v>
      </c>
      <c r="I61" s="7">
        <f t="shared" si="15"/>
        <v>4</v>
      </c>
      <c r="J61" s="7" t="str">
        <f t="shared" si="16"/>
        <v>Medium</v>
      </c>
      <c r="K61" s="7">
        <v>9</v>
      </c>
      <c r="L61" s="7" t="s">
        <v>373</v>
      </c>
      <c r="M61" s="7" t="s">
        <v>40</v>
      </c>
      <c r="N61" s="7" t="s">
        <v>41</v>
      </c>
      <c r="O61" s="7" t="s">
        <v>40</v>
      </c>
      <c r="P61" s="7" t="s">
        <v>41</v>
      </c>
      <c r="Q61" s="7" t="s">
        <v>41</v>
      </c>
      <c r="R61" s="7" t="s">
        <v>41</v>
      </c>
      <c r="S61" s="8" t="s">
        <v>477</v>
      </c>
      <c r="T61" s="12" t="s">
        <v>43</v>
      </c>
      <c r="U61" s="12" t="s">
        <v>478</v>
      </c>
      <c r="V61" s="7" t="s">
        <v>45</v>
      </c>
      <c r="W61" s="7">
        <f>VLOOKUP(V61,[8]References!$B$16:$C$17,2,FALSE)</f>
        <v>2</v>
      </c>
      <c r="X61" s="7" t="s">
        <v>80</v>
      </c>
      <c r="Y61" s="7">
        <f>HLOOKUP(X61,[8]References!$E$13:$G$14,2,FALSE)</f>
        <v>2</v>
      </c>
      <c r="Z61" s="7">
        <f t="shared" si="2"/>
        <v>4</v>
      </c>
      <c r="AA61" s="7" t="str">
        <f t="shared" si="3"/>
        <v>Strong</v>
      </c>
      <c r="AB61" s="7">
        <f t="shared" si="10"/>
        <v>2</v>
      </c>
      <c r="AC61" s="7" t="str">
        <f t="shared" si="5"/>
        <v>non-Key</v>
      </c>
      <c r="AD61" s="7" t="s">
        <v>47</v>
      </c>
      <c r="AE61" s="77"/>
      <c r="AF61" s="77"/>
    </row>
    <row r="62" spans="1:32" s="22" customFormat="1" ht="60.75" customHeight="1" x14ac:dyDescent="0.25">
      <c r="A62" s="7">
        <v>25</v>
      </c>
      <c r="B62" s="71" t="s">
        <v>479</v>
      </c>
      <c r="C62" s="71" t="s">
        <v>480</v>
      </c>
      <c r="D62" s="71" t="s">
        <v>481</v>
      </c>
      <c r="E62" s="10" t="s">
        <v>37</v>
      </c>
      <c r="F62" s="10">
        <f>HLOOKUP(E62,[8]References!$E$3:$H$5,2,FALSE)</f>
        <v>3</v>
      </c>
      <c r="G62" s="10" t="s">
        <v>58</v>
      </c>
      <c r="H62" s="10">
        <f>VLOOKUP(G62,[8]References!$B$6:$D$8,2,FALSE)</f>
        <v>2</v>
      </c>
      <c r="I62" s="10">
        <f t="shared" si="15"/>
        <v>6</v>
      </c>
      <c r="J62" s="10" t="str">
        <f t="shared" si="16"/>
        <v>Medium</v>
      </c>
      <c r="K62" s="10">
        <v>9</v>
      </c>
      <c r="L62" s="10" t="s">
        <v>373</v>
      </c>
      <c r="M62" s="10" t="s">
        <v>40</v>
      </c>
      <c r="N62" s="10" t="s">
        <v>40</v>
      </c>
      <c r="O62" s="10" t="s">
        <v>40</v>
      </c>
      <c r="P62" s="10" t="s">
        <v>41</v>
      </c>
      <c r="Q62" s="10" t="s">
        <v>41</v>
      </c>
      <c r="R62" s="10" t="s">
        <v>41</v>
      </c>
      <c r="S62" s="10" t="s">
        <v>477</v>
      </c>
      <c r="T62" s="34" t="s">
        <v>43</v>
      </c>
      <c r="U62" s="34" t="s">
        <v>478</v>
      </c>
      <c r="V62" s="10" t="s">
        <v>52</v>
      </c>
      <c r="W62" s="10">
        <f>VLOOKUP(V62,[8]References!$B$16:$C$17,2,FALSE)</f>
        <v>1</v>
      </c>
      <c r="X62" s="10" t="s">
        <v>60</v>
      </c>
      <c r="Y62" s="10">
        <f>HLOOKUP(X62,[8]References!$E$13:$G$14,2,FALSE)</f>
        <v>1</v>
      </c>
      <c r="Z62" s="10">
        <f t="shared" si="2"/>
        <v>1</v>
      </c>
      <c r="AA62" s="10" t="str">
        <f t="shared" si="3"/>
        <v>Limited</v>
      </c>
      <c r="AB62" s="10">
        <f t="shared" si="10"/>
        <v>4</v>
      </c>
      <c r="AC62" s="10" t="str">
        <f t="shared" si="5"/>
        <v>Key</v>
      </c>
      <c r="AD62" s="10" t="s">
        <v>47</v>
      </c>
      <c r="AE62" s="77"/>
      <c r="AF62" s="77"/>
    </row>
    <row r="63" spans="1:32" s="22" customFormat="1" ht="75" customHeight="1" x14ac:dyDescent="0.25">
      <c r="A63" s="7">
        <v>26</v>
      </c>
      <c r="B63" s="71" t="s">
        <v>482</v>
      </c>
      <c r="C63" s="71" t="s">
        <v>483</v>
      </c>
      <c r="D63" s="71" t="s">
        <v>484</v>
      </c>
      <c r="E63" s="10" t="s">
        <v>485</v>
      </c>
      <c r="F63" s="10">
        <f>HLOOKUP(E63,[8]References!$E$3:$H$5,2,FALSE)</f>
        <v>1</v>
      </c>
      <c r="G63" s="10" t="s">
        <v>38</v>
      </c>
      <c r="H63" s="10">
        <f>VLOOKUP(G63,[8]References!$B$6:$D$8,2,FALSE)</f>
        <v>1</v>
      </c>
      <c r="I63" s="10">
        <f t="shared" si="15"/>
        <v>1</v>
      </c>
      <c r="J63" s="10" t="str">
        <f t="shared" si="16"/>
        <v>Low</v>
      </c>
      <c r="K63" s="34">
        <v>9</v>
      </c>
      <c r="L63" s="34" t="s">
        <v>373</v>
      </c>
      <c r="M63" s="10" t="s">
        <v>40</v>
      </c>
      <c r="N63" s="10" t="s">
        <v>40</v>
      </c>
      <c r="O63" s="10" t="s">
        <v>40</v>
      </c>
      <c r="P63" s="10" t="s">
        <v>41</v>
      </c>
      <c r="Q63" s="10" t="s">
        <v>41</v>
      </c>
      <c r="R63" s="10" t="s">
        <v>40</v>
      </c>
      <c r="S63" s="10" t="s">
        <v>477</v>
      </c>
      <c r="T63" s="34" t="s">
        <v>43</v>
      </c>
      <c r="U63" s="34" t="s">
        <v>478</v>
      </c>
      <c r="V63" s="10" t="s">
        <v>52</v>
      </c>
      <c r="W63" s="10">
        <f>VLOOKUP(V63,[8]References!$B$16:$C$17,2,FALSE)</f>
        <v>1</v>
      </c>
      <c r="X63" s="10" t="s">
        <v>80</v>
      </c>
      <c r="Y63" s="10">
        <f>HLOOKUP(X63,[8]References!$E$13:$G$14,2,FALSE)</f>
        <v>2</v>
      </c>
      <c r="Z63" s="10">
        <f t="shared" si="2"/>
        <v>2</v>
      </c>
      <c r="AA63" s="10" t="str">
        <f t="shared" si="3"/>
        <v>Limited</v>
      </c>
      <c r="AB63" s="10">
        <f t="shared" si="10"/>
        <v>2</v>
      </c>
      <c r="AC63" s="10" t="str">
        <f t="shared" si="5"/>
        <v>Key</v>
      </c>
      <c r="AD63" s="10" t="s">
        <v>47</v>
      </c>
      <c r="AE63" s="77"/>
      <c r="AF63" s="77"/>
    </row>
    <row r="64" spans="1:32" s="22" customFormat="1" ht="135" customHeight="1" x14ac:dyDescent="0.25">
      <c r="A64" s="68">
        <f t="shared" ref="A64:A75" si="17">A63+1</f>
        <v>27</v>
      </c>
      <c r="B64" s="70" t="s">
        <v>475</v>
      </c>
      <c r="C64" s="70" t="s">
        <v>486</v>
      </c>
      <c r="D64" s="70" t="s">
        <v>487</v>
      </c>
      <c r="E64" s="20" t="s">
        <v>37</v>
      </c>
      <c r="F64" s="20">
        <f>HLOOKUP(E64,[8]References!$E$3:$H$5,2,FALSE)</f>
        <v>3</v>
      </c>
      <c r="G64" s="20" t="s">
        <v>38</v>
      </c>
      <c r="H64" s="20">
        <f>VLOOKUP(G64,[8]References!$B$6:$D$8,2,FALSE)</f>
        <v>1</v>
      </c>
      <c r="I64" s="20">
        <f t="shared" si="15"/>
        <v>3</v>
      </c>
      <c r="J64" s="20" t="str">
        <f t="shared" si="16"/>
        <v>Medium</v>
      </c>
      <c r="K64" s="34">
        <v>9</v>
      </c>
      <c r="L64" s="34" t="s">
        <v>373</v>
      </c>
      <c r="M64" s="20" t="s">
        <v>40</v>
      </c>
      <c r="N64" s="20" t="s">
        <v>40</v>
      </c>
      <c r="O64" s="20" t="s">
        <v>40</v>
      </c>
      <c r="P64" s="20" t="s">
        <v>41</v>
      </c>
      <c r="Q64" s="20" t="s">
        <v>41</v>
      </c>
      <c r="R64" s="20" t="s">
        <v>41</v>
      </c>
      <c r="S64" s="6" t="s">
        <v>488</v>
      </c>
      <c r="T64" s="21" t="s">
        <v>43</v>
      </c>
      <c r="U64" s="10" t="s">
        <v>56</v>
      </c>
      <c r="V64" s="20" t="s">
        <v>52</v>
      </c>
      <c r="W64" s="20">
        <f>VLOOKUP(V64,[8]References!$B$16:$C$17,2,FALSE)</f>
        <v>1</v>
      </c>
      <c r="X64" s="20" t="s">
        <v>80</v>
      </c>
      <c r="Y64" s="20">
        <f>HLOOKUP(X64,[8]References!$E$13:$G$14,2,FALSE)</f>
        <v>2</v>
      </c>
      <c r="Z64" s="20">
        <f t="shared" si="2"/>
        <v>2</v>
      </c>
      <c r="AA64" s="20" t="str">
        <f t="shared" si="3"/>
        <v>Limited</v>
      </c>
      <c r="AB64" s="20">
        <f t="shared" si="10"/>
        <v>4</v>
      </c>
      <c r="AC64" s="20" t="str">
        <f t="shared" si="5"/>
        <v>Key</v>
      </c>
      <c r="AD64" s="20" t="s">
        <v>47</v>
      </c>
      <c r="AE64" s="77"/>
      <c r="AF64" s="77"/>
    </row>
    <row r="65" spans="1:32" s="22" customFormat="1" ht="45" x14ac:dyDescent="0.25">
      <c r="A65" s="68">
        <f t="shared" si="17"/>
        <v>28</v>
      </c>
      <c r="B65" s="70" t="s">
        <v>489</v>
      </c>
      <c r="C65" s="70" t="s">
        <v>490</v>
      </c>
      <c r="D65" s="70" t="s">
        <v>491</v>
      </c>
      <c r="E65" s="68" t="s">
        <v>94</v>
      </c>
      <c r="F65" s="68">
        <f>HLOOKUP(E65,[8]References!$E$3:$H$5,2,FALSE)</f>
        <v>2</v>
      </c>
      <c r="G65" s="68" t="s">
        <v>38</v>
      </c>
      <c r="H65" s="68">
        <f>VLOOKUP(G65,[8]References!$B$6:$D$8,2,FALSE)</f>
        <v>1</v>
      </c>
      <c r="I65" s="68">
        <f t="shared" si="15"/>
        <v>2</v>
      </c>
      <c r="J65" s="68" t="str">
        <f t="shared" si="16"/>
        <v>Low</v>
      </c>
      <c r="K65" s="12">
        <v>9</v>
      </c>
      <c r="L65" s="12" t="s">
        <v>373</v>
      </c>
      <c r="M65" s="68" t="s">
        <v>41</v>
      </c>
      <c r="N65" s="68" t="s">
        <v>40</v>
      </c>
      <c r="O65" s="68" t="s">
        <v>40</v>
      </c>
      <c r="P65" s="68" t="s">
        <v>41</v>
      </c>
      <c r="Q65" s="68" t="s">
        <v>41</v>
      </c>
      <c r="R65" s="68" t="s">
        <v>40</v>
      </c>
      <c r="S65" s="69" t="s">
        <v>492</v>
      </c>
      <c r="T65" s="73" t="s">
        <v>43</v>
      </c>
      <c r="U65" s="7" t="s">
        <v>56</v>
      </c>
      <c r="V65" s="68" t="s">
        <v>45</v>
      </c>
      <c r="W65" s="68">
        <f>VLOOKUP(V65,[8]References!$B$16:$C$17,2,FALSE)</f>
        <v>2</v>
      </c>
      <c r="X65" s="68" t="s">
        <v>60</v>
      </c>
      <c r="Y65" s="68">
        <f>HLOOKUP(X65,[8]References!$E$13:$G$14,2,FALSE)</f>
        <v>1</v>
      </c>
      <c r="Z65" s="68">
        <f t="shared" si="2"/>
        <v>2</v>
      </c>
      <c r="AA65" s="68" t="str">
        <f t="shared" si="3"/>
        <v>Limited</v>
      </c>
      <c r="AB65" s="68">
        <f t="shared" si="10"/>
        <v>2</v>
      </c>
      <c r="AC65" s="68" t="str">
        <f t="shared" si="5"/>
        <v>Key</v>
      </c>
      <c r="AD65" s="68" t="s">
        <v>47</v>
      </c>
      <c r="AE65" s="77"/>
      <c r="AF65" s="77"/>
    </row>
    <row r="66" spans="1:32" s="22" customFormat="1" ht="60" x14ac:dyDescent="0.25">
      <c r="A66" s="68">
        <f t="shared" si="17"/>
        <v>29</v>
      </c>
      <c r="B66" s="70" t="s">
        <v>493</v>
      </c>
      <c r="C66" s="70" t="s">
        <v>494</v>
      </c>
      <c r="D66" s="70" t="s">
        <v>495</v>
      </c>
      <c r="E66" s="68" t="s">
        <v>37</v>
      </c>
      <c r="F66" s="68">
        <f>HLOOKUP(E66,[8]References!$E$3:$H$5,2,FALSE)</f>
        <v>3</v>
      </c>
      <c r="G66" s="68" t="s">
        <v>58</v>
      </c>
      <c r="H66" s="68">
        <f>VLOOKUP(G66,[8]References!$B$6:$D$8,2,FALSE)</f>
        <v>2</v>
      </c>
      <c r="I66" s="68">
        <f t="shared" si="15"/>
        <v>6</v>
      </c>
      <c r="J66" s="62" t="str">
        <f t="shared" si="16"/>
        <v>Medium</v>
      </c>
      <c r="K66" s="68">
        <v>9</v>
      </c>
      <c r="L66" s="68" t="s">
        <v>373</v>
      </c>
      <c r="M66" s="68" t="s">
        <v>40</v>
      </c>
      <c r="N66" s="68" t="s">
        <v>40</v>
      </c>
      <c r="O66" s="68" t="s">
        <v>40</v>
      </c>
      <c r="P66" s="68" t="s">
        <v>41</v>
      </c>
      <c r="Q66" s="68" t="s">
        <v>41</v>
      </c>
      <c r="R66" s="68" t="s">
        <v>41</v>
      </c>
      <c r="S66" s="8" t="s">
        <v>496</v>
      </c>
      <c r="T66" s="73" t="s">
        <v>43</v>
      </c>
      <c r="U66" s="7" t="s">
        <v>56</v>
      </c>
      <c r="V66" s="68" t="s">
        <v>45</v>
      </c>
      <c r="W66" s="68">
        <f>VLOOKUP(V66,[8]References!$B$16:$C$17,2,FALSE)</f>
        <v>2</v>
      </c>
      <c r="X66" s="68" t="s">
        <v>46</v>
      </c>
      <c r="Y66" s="68">
        <f>HLOOKUP(X66,[8]References!$E$13:$G$14,2,FALSE)</f>
        <v>3</v>
      </c>
      <c r="Z66" s="68">
        <f t="shared" si="2"/>
        <v>6</v>
      </c>
      <c r="AA66" s="68" t="str">
        <f t="shared" si="3"/>
        <v>Strong</v>
      </c>
      <c r="AB66" s="68">
        <f t="shared" si="10"/>
        <v>2</v>
      </c>
      <c r="AC66" s="68" t="str">
        <f t="shared" si="5"/>
        <v>non-Key</v>
      </c>
      <c r="AD66" s="68" t="s">
        <v>47</v>
      </c>
      <c r="AE66" s="77"/>
      <c r="AF66" s="77"/>
    </row>
    <row r="67" spans="1:32" s="22" customFormat="1" ht="75" customHeight="1" x14ac:dyDescent="0.25">
      <c r="A67" s="68">
        <f t="shared" si="17"/>
        <v>30</v>
      </c>
      <c r="B67" s="70" t="s">
        <v>497</v>
      </c>
      <c r="C67" s="70" t="s">
        <v>498</v>
      </c>
      <c r="D67" s="70" t="s">
        <v>499</v>
      </c>
      <c r="E67" s="20" t="s">
        <v>94</v>
      </c>
      <c r="F67" s="20">
        <f>HLOOKUP(E67,[8]References!$E$3:$H$5,2,FALSE)</f>
        <v>2</v>
      </c>
      <c r="G67" s="20" t="s">
        <v>38</v>
      </c>
      <c r="H67" s="20">
        <f>VLOOKUP(G67,[8]References!$B$6:$D$8,2,FALSE)</f>
        <v>1</v>
      </c>
      <c r="I67" s="20">
        <f t="shared" si="15"/>
        <v>2</v>
      </c>
      <c r="J67" s="68" t="str">
        <f t="shared" si="16"/>
        <v>Low</v>
      </c>
      <c r="K67" s="20">
        <v>9</v>
      </c>
      <c r="L67" s="20" t="s">
        <v>373</v>
      </c>
      <c r="M67" s="20" t="s">
        <v>40</v>
      </c>
      <c r="N67" s="20" t="s">
        <v>40</v>
      </c>
      <c r="O67" s="20" t="s">
        <v>40</v>
      </c>
      <c r="P67" s="20" t="s">
        <v>41</v>
      </c>
      <c r="Q67" s="20" t="s">
        <v>41</v>
      </c>
      <c r="R67" s="20" t="s">
        <v>41</v>
      </c>
      <c r="S67" s="6" t="s">
        <v>500</v>
      </c>
      <c r="T67" s="21" t="s">
        <v>43</v>
      </c>
      <c r="U67" s="10" t="s">
        <v>56</v>
      </c>
      <c r="V67" s="20" t="s">
        <v>52</v>
      </c>
      <c r="W67" s="20">
        <f>VLOOKUP(V67,[8]References!$B$16:$C$17,2,FALSE)</f>
        <v>1</v>
      </c>
      <c r="X67" s="20" t="s">
        <v>80</v>
      </c>
      <c r="Y67" s="20">
        <f>HLOOKUP(X67,[8]References!$E$13:$G$14,2,FALSE)</f>
        <v>2</v>
      </c>
      <c r="Z67" s="20">
        <f t="shared" si="2"/>
        <v>2</v>
      </c>
      <c r="AA67" s="20" t="str">
        <f t="shared" si="3"/>
        <v>Limited</v>
      </c>
      <c r="AB67" s="20">
        <f t="shared" si="10"/>
        <v>2</v>
      </c>
      <c r="AC67" s="20" t="str">
        <f t="shared" si="5"/>
        <v>Key</v>
      </c>
      <c r="AD67" s="20" t="s">
        <v>47</v>
      </c>
      <c r="AE67" s="77"/>
      <c r="AF67" s="77"/>
    </row>
    <row r="68" spans="1:32" s="22" customFormat="1" ht="75" customHeight="1" x14ac:dyDescent="0.25">
      <c r="A68" s="68">
        <f t="shared" si="17"/>
        <v>31</v>
      </c>
      <c r="B68" s="70" t="s">
        <v>501</v>
      </c>
      <c r="C68" s="70" t="s">
        <v>502</v>
      </c>
      <c r="D68" s="70" t="s">
        <v>503</v>
      </c>
      <c r="E68" s="20" t="s">
        <v>94</v>
      </c>
      <c r="F68" s="20">
        <f>HLOOKUP(E68,[8]References!$E$3:$H$5,2,FALSE)</f>
        <v>2</v>
      </c>
      <c r="G68" s="20" t="s">
        <v>58</v>
      </c>
      <c r="H68" s="20">
        <f>VLOOKUP(G68,[8]References!$B$6:$D$8,2,FALSE)</f>
        <v>2</v>
      </c>
      <c r="I68" s="20">
        <f t="shared" si="15"/>
        <v>4</v>
      </c>
      <c r="J68" s="64" t="str">
        <f t="shared" si="16"/>
        <v>Medium</v>
      </c>
      <c r="K68" s="20">
        <v>9</v>
      </c>
      <c r="L68" s="20" t="s">
        <v>373</v>
      </c>
      <c r="M68" s="20" t="s">
        <v>40</v>
      </c>
      <c r="N68" s="20" t="s">
        <v>40</v>
      </c>
      <c r="O68" s="20" t="s">
        <v>40</v>
      </c>
      <c r="P68" s="20" t="s">
        <v>41</v>
      </c>
      <c r="Q68" s="20" t="s">
        <v>41</v>
      </c>
      <c r="R68" s="20" t="s">
        <v>40</v>
      </c>
      <c r="S68" s="6" t="s">
        <v>504</v>
      </c>
      <c r="T68" s="21" t="s">
        <v>43</v>
      </c>
      <c r="U68" s="10" t="s">
        <v>56</v>
      </c>
      <c r="V68" s="20" t="s">
        <v>52</v>
      </c>
      <c r="W68" s="20">
        <f>VLOOKUP(V68,[8]References!$B$16:$C$17,2,FALSE)</f>
        <v>1</v>
      </c>
      <c r="X68" s="20" t="s">
        <v>80</v>
      </c>
      <c r="Y68" s="20">
        <f>HLOOKUP(X68,[8]References!$E$13:$G$14,2,FALSE)</f>
        <v>2</v>
      </c>
      <c r="Z68" s="20">
        <f t="shared" si="2"/>
        <v>2</v>
      </c>
      <c r="AA68" s="20" t="str">
        <f t="shared" si="3"/>
        <v>Limited</v>
      </c>
      <c r="AB68" s="20">
        <f t="shared" si="10"/>
        <v>4</v>
      </c>
      <c r="AC68" s="20" t="str">
        <f t="shared" si="5"/>
        <v>Key</v>
      </c>
      <c r="AD68" s="20" t="s">
        <v>47</v>
      </c>
      <c r="AE68" s="77"/>
      <c r="AF68" s="77"/>
    </row>
    <row r="69" spans="1:32" s="22" customFormat="1" ht="45" customHeight="1" x14ac:dyDescent="0.25">
      <c r="A69" s="68">
        <f t="shared" si="17"/>
        <v>32</v>
      </c>
      <c r="B69" s="70" t="s">
        <v>501</v>
      </c>
      <c r="C69" s="70" t="s">
        <v>505</v>
      </c>
      <c r="D69" s="70" t="s">
        <v>506</v>
      </c>
      <c r="E69" s="20" t="s">
        <v>37</v>
      </c>
      <c r="F69" s="20">
        <f>HLOOKUP(E69,[8]References!$E$3:$H$5,2,FALSE)</f>
        <v>3</v>
      </c>
      <c r="G69" s="20" t="s">
        <v>38</v>
      </c>
      <c r="H69" s="20">
        <f>VLOOKUP(G69,[8]References!$B$6:$D$8,2,FALSE)</f>
        <v>1</v>
      </c>
      <c r="I69" s="20">
        <f t="shared" si="15"/>
        <v>3</v>
      </c>
      <c r="J69" s="20" t="str">
        <f t="shared" si="16"/>
        <v>Medium</v>
      </c>
      <c r="K69" s="34">
        <v>9</v>
      </c>
      <c r="L69" s="34" t="s">
        <v>373</v>
      </c>
      <c r="M69" s="20" t="s">
        <v>40</v>
      </c>
      <c r="N69" s="20" t="s">
        <v>40</v>
      </c>
      <c r="O69" s="20" t="s">
        <v>40</v>
      </c>
      <c r="P69" s="20" t="s">
        <v>41</v>
      </c>
      <c r="Q69" s="20" t="s">
        <v>41</v>
      </c>
      <c r="R69" s="20" t="s">
        <v>40</v>
      </c>
      <c r="S69" s="6" t="s">
        <v>500</v>
      </c>
      <c r="T69" s="21" t="s">
        <v>43</v>
      </c>
      <c r="U69" s="10" t="s">
        <v>56</v>
      </c>
      <c r="V69" s="20" t="s">
        <v>52</v>
      </c>
      <c r="W69" s="20">
        <f>VLOOKUP(V69,[8]References!$B$16:$C$17,2,FALSE)</f>
        <v>1</v>
      </c>
      <c r="X69" s="20" t="s">
        <v>80</v>
      </c>
      <c r="Y69" s="20">
        <f>HLOOKUP(X69,[8]References!$E$13:$G$14,2,FALSE)</f>
        <v>2</v>
      </c>
      <c r="Z69" s="20">
        <f t="shared" si="2"/>
        <v>2</v>
      </c>
      <c r="AA69" s="20" t="str">
        <f t="shared" si="3"/>
        <v>Limited</v>
      </c>
      <c r="AB69" s="20">
        <f t="shared" si="10"/>
        <v>4</v>
      </c>
      <c r="AC69" s="20" t="str">
        <f t="shared" si="5"/>
        <v>Key</v>
      </c>
      <c r="AD69" s="20" t="s">
        <v>47</v>
      </c>
      <c r="AE69" s="77"/>
      <c r="AF69" s="77"/>
    </row>
    <row r="70" spans="1:32" s="22" customFormat="1" ht="60" customHeight="1" x14ac:dyDescent="0.25">
      <c r="A70" s="68">
        <f t="shared" si="17"/>
        <v>33</v>
      </c>
      <c r="B70" s="70" t="s">
        <v>501</v>
      </c>
      <c r="C70" s="70" t="s">
        <v>505</v>
      </c>
      <c r="D70" s="70" t="s">
        <v>507</v>
      </c>
      <c r="E70" s="20" t="s">
        <v>37</v>
      </c>
      <c r="F70" s="20">
        <f>HLOOKUP(E70,[8]References!$E$3:$H$5,2,FALSE)</f>
        <v>3</v>
      </c>
      <c r="G70" s="20" t="s">
        <v>38</v>
      </c>
      <c r="H70" s="20">
        <f>VLOOKUP(G70,[8]References!$B$6:$D$8,2,FALSE)</f>
        <v>1</v>
      </c>
      <c r="I70" s="20">
        <f t="shared" si="15"/>
        <v>3</v>
      </c>
      <c r="J70" s="20" t="str">
        <f t="shared" si="16"/>
        <v>Medium</v>
      </c>
      <c r="K70" s="34">
        <v>9</v>
      </c>
      <c r="L70" s="34" t="s">
        <v>373</v>
      </c>
      <c r="M70" s="20" t="s">
        <v>40</v>
      </c>
      <c r="N70" s="20" t="s">
        <v>40</v>
      </c>
      <c r="O70" s="20" t="s">
        <v>40</v>
      </c>
      <c r="P70" s="20" t="s">
        <v>41</v>
      </c>
      <c r="Q70" s="20" t="s">
        <v>41</v>
      </c>
      <c r="R70" s="20" t="s">
        <v>41</v>
      </c>
      <c r="S70" s="6" t="s">
        <v>500</v>
      </c>
      <c r="T70" s="21" t="s">
        <v>43</v>
      </c>
      <c r="U70" s="10" t="s">
        <v>56</v>
      </c>
      <c r="V70" s="20" t="s">
        <v>52</v>
      </c>
      <c r="W70" s="20">
        <f>VLOOKUP(V70,[8]References!$B$16:$C$17,2,FALSE)</f>
        <v>1</v>
      </c>
      <c r="X70" s="20" t="s">
        <v>80</v>
      </c>
      <c r="Y70" s="20">
        <f>HLOOKUP(X70,[8]References!$E$13:$G$14,2,FALSE)</f>
        <v>2</v>
      </c>
      <c r="Z70" s="20">
        <f t="shared" ref="Z70:Z77" si="18">W70*Y70</f>
        <v>2</v>
      </c>
      <c r="AA70" s="20" t="str">
        <f t="shared" ref="AA70:AA77" si="19">IF(Z70&lt;3,"Limited","Strong")</f>
        <v>Limited</v>
      </c>
      <c r="AB70" s="20">
        <f t="shared" si="10"/>
        <v>4</v>
      </c>
      <c r="AC70" s="20" t="str">
        <f t="shared" ref="AC70:AC77" si="20">IF(AB70&gt;=3,"Key",IF(Z70=2,"Key","non-Key"))</f>
        <v>Key</v>
      </c>
      <c r="AD70" s="20" t="s">
        <v>47</v>
      </c>
      <c r="AE70" s="77"/>
      <c r="AF70" s="77"/>
    </row>
    <row r="71" spans="1:32" s="22" customFormat="1" ht="90" customHeight="1" x14ac:dyDescent="0.25">
      <c r="A71" s="68">
        <f t="shared" si="17"/>
        <v>34</v>
      </c>
      <c r="B71" s="70" t="s">
        <v>430</v>
      </c>
      <c r="C71" s="70" t="s">
        <v>431</v>
      </c>
      <c r="D71" s="70" t="s">
        <v>508</v>
      </c>
      <c r="E71" s="20" t="s">
        <v>37</v>
      </c>
      <c r="F71" s="20">
        <f>HLOOKUP(E71,[8]References!$E$3:$H$5,2,FALSE)</f>
        <v>3</v>
      </c>
      <c r="G71" s="20" t="s">
        <v>58</v>
      </c>
      <c r="H71" s="20">
        <f>VLOOKUP(G71,[8]References!$B$6:$D$8,2,FALSE)</f>
        <v>2</v>
      </c>
      <c r="I71" s="20">
        <f t="shared" si="15"/>
        <v>6</v>
      </c>
      <c r="J71" s="64" t="str">
        <f t="shared" si="16"/>
        <v>Medium</v>
      </c>
      <c r="K71" s="20">
        <v>9</v>
      </c>
      <c r="L71" s="20" t="s">
        <v>373</v>
      </c>
      <c r="M71" s="20" t="s">
        <v>40</v>
      </c>
      <c r="N71" s="20" t="s">
        <v>40</v>
      </c>
      <c r="O71" s="20" t="s">
        <v>40</v>
      </c>
      <c r="P71" s="20" t="s">
        <v>41</v>
      </c>
      <c r="Q71" s="20" t="s">
        <v>41</v>
      </c>
      <c r="R71" s="20" t="s">
        <v>41</v>
      </c>
      <c r="S71" s="6" t="s">
        <v>509</v>
      </c>
      <c r="T71" s="21" t="s">
        <v>43</v>
      </c>
      <c r="U71" s="10" t="s">
        <v>56</v>
      </c>
      <c r="V71" s="20" t="s">
        <v>52</v>
      </c>
      <c r="W71" s="20">
        <f>VLOOKUP(V71,[8]References!$B$16:$C$17,2,FALSE)</f>
        <v>1</v>
      </c>
      <c r="X71" s="20" t="s">
        <v>80</v>
      </c>
      <c r="Y71" s="20">
        <f>HLOOKUP(X71,[8]References!$E$13:$G$14,2,FALSE)</f>
        <v>2</v>
      </c>
      <c r="Z71" s="20">
        <f t="shared" si="18"/>
        <v>2</v>
      </c>
      <c r="AA71" s="20" t="str">
        <f t="shared" si="19"/>
        <v>Limited</v>
      </c>
      <c r="AB71" s="20">
        <f t="shared" si="10"/>
        <v>4</v>
      </c>
      <c r="AC71" s="20" t="str">
        <f t="shared" si="20"/>
        <v>Key</v>
      </c>
      <c r="AD71" s="20" t="s">
        <v>47</v>
      </c>
      <c r="AE71" s="77"/>
      <c r="AF71" s="77"/>
    </row>
    <row r="72" spans="1:32" s="22" customFormat="1" ht="30" x14ac:dyDescent="0.25">
      <c r="A72" s="68">
        <f t="shared" si="17"/>
        <v>35</v>
      </c>
      <c r="B72" s="71" t="s">
        <v>430</v>
      </c>
      <c r="C72" s="71" t="s">
        <v>431</v>
      </c>
      <c r="D72" s="71" t="s">
        <v>432</v>
      </c>
      <c r="E72" s="68" t="s">
        <v>37</v>
      </c>
      <c r="F72" s="68">
        <f>HLOOKUP(E72,[8]References!$E$3:$H$5,2,FALSE)</f>
        <v>3</v>
      </c>
      <c r="G72" s="68" t="s">
        <v>71</v>
      </c>
      <c r="H72" s="68">
        <f>VLOOKUP(G72,[8]References!$B$6:$D$8,2,FALSE)</f>
        <v>3</v>
      </c>
      <c r="I72" s="68">
        <f t="shared" si="15"/>
        <v>9</v>
      </c>
      <c r="J72" s="68" t="str">
        <f t="shared" si="16"/>
        <v>High</v>
      </c>
      <c r="K72" s="7">
        <v>9</v>
      </c>
      <c r="L72" s="7" t="s">
        <v>373</v>
      </c>
      <c r="M72" s="68" t="s">
        <v>40</v>
      </c>
      <c r="N72" s="68" t="s">
        <v>40</v>
      </c>
      <c r="O72" s="68" t="s">
        <v>40</v>
      </c>
      <c r="P72" s="68" t="s">
        <v>41</v>
      </c>
      <c r="Q72" s="68" t="s">
        <v>41</v>
      </c>
      <c r="R72" s="68" t="s">
        <v>40</v>
      </c>
      <c r="S72" s="8" t="s">
        <v>500</v>
      </c>
      <c r="T72" s="73" t="s">
        <v>43</v>
      </c>
      <c r="U72" s="7" t="s">
        <v>56</v>
      </c>
      <c r="V72" s="68" t="s">
        <v>52</v>
      </c>
      <c r="W72" s="68">
        <f>VLOOKUP(V72,[8]References!$B$16:$C$17,2,FALSE)</f>
        <v>1</v>
      </c>
      <c r="X72" s="68" t="s">
        <v>80</v>
      </c>
      <c r="Y72" s="68">
        <f>HLOOKUP(X72,[8]References!$E$13:$G$14,2,FALSE)</f>
        <v>2</v>
      </c>
      <c r="Z72" s="68">
        <f t="shared" si="18"/>
        <v>2</v>
      </c>
      <c r="AA72" s="68" t="str">
        <f t="shared" si="19"/>
        <v>Limited</v>
      </c>
      <c r="AB72" s="68">
        <f t="shared" si="10"/>
        <v>6</v>
      </c>
      <c r="AC72" s="68" t="str">
        <f t="shared" si="20"/>
        <v>Key</v>
      </c>
      <c r="AD72" s="68" t="s">
        <v>47</v>
      </c>
      <c r="AE72" s="77"/>
      <c r="AF72" s="77"/>
    </row>
    <row r="73" spans="1:32" s="22" customFormat="1" ht="60" x14ac:dyDescent="0.25">
      <c r="A73" s="68">
        <f t="shared" si="17"/>
        <v>36</v>
      </c>
      <c r="B73" s="70" t="s">
        <v>430</v>
      </c>
      <c r="C73" s="70" t="s">
        <v>436</v>
      </c>
      <c r="D73" s="70" t="s">
        <v>437</v>
      </c>
      <c r="E73" s="68" t="s">
        <v>94</v>
      </c>
      <c r="F73" s="68">
        <f>HLOOKUP(E73,[8]References!$E$3:$H$5,2,FALSE)</f>
        <v>2</v>
      </c>
      <c r="G73" s="68" t="s">
        <v>38</v>
      </c>
      <c r="H73" s="68">
        <f>VLOOKUP(G73,[8]References!$B$6:$D$8,2,FALSE)</f>
        <v>1</v>
      </c>
      <c r="I73" s="68">
        <f t="shared" si="15"/>
        <v>2</v>
      </c>
      <c r="J73" s="68" t="str">
        <f t="shared" si="16"/>
        <v>Low</v>
      </c>
      <c r="K73" s="7">
        <v>9</v>
      </c>
      <c r="L73" s="7" t="s">
        <v>373</v>
      </c>
      <c r="M73" s="68" t="s">
        <v>40</v>
      </c>
      <c r="N73" s="68" t="s">
        <v>40</v>
      </c>
      <c r="O73" s="68" t="s">
        <v>40</v>
      </c>
      <c r="P73" s="68" t="s">
        <v>41</v>
      </c>
      <c r="Q73" s="68" t="s">
        <v>41</v>
      </c>
      <c r="R73" s="68" t="s">
        <v>41</v>
      </c>
      <c r="S73" s="8" t="s">
        <v>500</v>
      </c>
      <c r="T73" s="73" t="s">
        <v>43</v>
      </c>
      <c r="U73" s="7" t="s">
        <v>56</v>
      </c>
      <c r="V73" s="68" t="s">
        <v>52</v>
      </c>
      <c r="W73" s="68">
        <f>VLOOKUP(V73,[8]References!$B$16:$C$17,2,FALSE)</f>
        <v>1</v>
      </c>
      <c r="X73" s="68" t="s">
        <v>80</v>
      </c>
      <c r="Y73" s="68">
        <f>HLOOKUP(X73,[8]References!$E$13:$G$14,2,FALSE)</f>
        <v>2</v>
      </c>
      <c r="Z73" s="68">
        <f t="shared" si="18"/>
        <v>2</v>
      </c>
      <c r="AA73" s="68" t="str">
        <f t="shared" si="19"/>
        <v>Limited</v>
      </c>
      <c r="AB73" s="68">
        <f t="shared" si="10"/>
        <v>2</v>
      </c>
      <c r="AC73" s="68" t="str">
        <f t="shared" si="20"/>
        <v>Key</v>
      </c>
      <c r="AD73" s="68" t="s">
        <v>47</v>
      </c>
      <c r="AE73" s="77"/>
      <c r="AF73" s="77"/>
    </row>
    <row r="74" spans="1:32" s="22" customFormat="1" ht="75" customHeight="1" x14ac:dyDescent="0.25">
      <c r="A74" s="68">
        <f t="shared" si="17"/>
        <v>37</v>
      </c>
      <c r="B74" s="70" t="s">
        <v>510</v>
      </c>
      <c r="C74" s="70" t="s">
        <v>511</v>
      </c>
      <c r="D74" s="70" t="s">
        <v>512</v>
      </c>
      <c r="E74" s="20" t="s">
        <v>37</v>
      </c>
      <c r="F74" s="20">
        <f>HLOOKUP(E74,[8]References!$E$3:$H$5,2,FALSE)</f>
        <v>3</v>
      </c>
      <c r="G74" s="20" t="s">
        <v>58</v>
      </c>
      <c r="H74" s="20">
        <f>VLOOKUP(G74,[8]References!$B$6:$D$8,2,FALSE)</f>
        <v>2</v>
      </c>
      <c r="I74" s="20">
        <f t="shared" si="15"/>
        <v>6</v>
      </c>
      <c r="J74" s="20" t="str">
        <f t="shared" si="16"/>
        <v>Medium</v>
      </c>
      <c r="K74" s="20">
        <v>9</v>
      </c>
      <c r="L74" s="20" t="s">
        <v>373</v>
      </c>
      <c r="M74" s="20" t="s">
        <v>40</v>
      </c>
      <c r="N74" s="20" t="s">
        <v>40</v>
      </c>
      <c r="O74" s="20" t="s">
        <v>40</v>
      </c>
      <c r="P74" s="20" t="s">
        <v>41</v>
      </c>
      <c r="Q74" s="20" t="s">
        <v>41</v>
      </c>
      <c r="R74" s="20" t="s">
        <v>41</v>
      </c>
      <c r="S74" s="6" t="s">
        <v>500</v>
      </c>
      <c r="T74" s="21" t="s">
        <v>43</v>
      </c>
      <c r="U74" s="10" t="s">
        <v>56</v>
      </c>
      <c r="V74" s="20" t="s">
        <v>52</v>
      </c>
      <c r="W74" s="20">
        <f>VLOOKUP(V74,[8]References!$B$16:$C$17,2,FALSE)</f>
        <v>1</v>
      </c>
      <c r="X74" s="20" t="s">
        <v>80</v>
      </c>
      <c r="Y74" s="20">
        <f>HLOOKUP(X74,[8]References!$E$13:$G$14,2,FALSE)</f>
        <v>2</v>
      </c>
      <c r="Z74" s="20">
        <f t="shared" si="18"/>
        <v>2</v>
      </c>
      <c r="AA74" s="20" t="str">
        <f t="shared" si="19"/>
        <v>Limited</v>
      </c>
      <c r="AB74" s="20">
        <f t="shared" si="10"/>
        <v>4</v>
      </c>
      <c r="AC74" s="20" t="str">
        <f t="shared" si="20"/>
        <v>Key</v>
      </c>
      <c r="AD74" s="20" t="s">
        <v>47</v>
      </c>
      <c r="AE74" s="77"/>
      <c r="AF74" s="77"/>
    </row>
    <row r="75" spans="1:32" s="22" customFormat="1" ht="75" customHeight="1" x14ac:dyDescent="0.25">
      <c r="A75" s="68">
        <f t="shared" si="17"/>
        <v>38</v>
      </c>
      <c r="B75" s="70" t="s">
        <v>444</v>
      </c>
      <c r="C75" s="70" t="s">
        <v>513</v>
      </c>
      <c r="D75" s="70" t="s">
        <v>514</v>
      </c>
      <c r="E75" s="20" t="s">
        <v>94</v>
      </c>
      <c r="F75" s="20">
        <f>HLOOKUP(E75,[8]References!$E$3:$H$5,2,FALSE)</f>
        <v>2</v>
      </c>
      <c r="G75" s="20" t="s">
        <v>38</v>
      </c>
      <c r="H75" s="20">
        <f>VLOOKUP(G75,[8]References!$B$6:$D$8,2,FALSE)</f>
        <v>1</v>
      </c>
      <c r="I75" s="20">
        <f t="shared" si="15"/>
        <v>2</v>
      </c>
      <c r="J75" s="20" t="str">
        <f t="shared" si="16"/>
        <v>Low</v>
      </c>
      <c r="K75" s="20">
        <v>9</v>
      </c>
      <c r="L75" s="20" t="s">
        <v>373</v>
      </c>
      <c r="M75" s="20" t="s">
        <v>40</v>
      </c>
      <c r="N75" s="20" t="s">
        <v>40</v>
      </c>
      <c r="O75" s="20" t="s">
        <v>40</v>
      </c>
      <c r="P75" s="20" t="s">
        <v>41</v>
      </c>
      <c r="Q75" s="20" t="s">
        <v>41</v>
      </c>
      <c r="R75" s="20" t="s">
        <v>41</v>
      </c>
      <c r="S75" s="6" t="s">
        <v>500</v>
      </c>
      <c r="T75" s="21" t="s">
        <v>43</v>
      </c>
      <c r="U75" s="10" t="s">
        <v>56</v>
      </c>
      <c r="V75" s="20" t="s">
        <v>52</v>
      </c>
      <c r="W75" s="20">
        <f>VLOOKUP(V75,[8]References!$B$16:$C$17,2,FALSE)</f>
        <v>1</v>
      </c>
      <c r="X75" s="20" t="s">
        <v>60</v>
      </c>
      <c r="Y75" s="20">
        <f>HLOOKUP(X75,[8]References!$E$13:$G$14,2,FALSE)</f>
        <v>1</v>
      </c>
      <c r="Z75" s="20">
        <f t="shared" si="18"/>
        <v>1</v>
      </c>
      <c r="AA75" s="20" t="str">
        <f t="shared" si="19"/>
        <v>Limited</v>
      </c>
      <c r="AB75" s="20">
        <f t="shared" si="10"/>
        <v>2</v>
      </c>
      <c r="AC75" s="20" t="str">
        <f t="shared" si="20"/>
        <v>non-Key</v>
      </c>
      <c r="AD75" s="20" t="s">
        <v>47</v>
      </c>
      <c r="AE75" s="77"/>
      <c r="AF75" s="77"/>
    </row>
    <row r="76" spans="1:32" s="22" customFormat="1" ht="30" customHeight="1" x14ac:dyDescent="0.25">
      <c r="A76" s="7">
        <v>39</v>
      </c>
      <c r="B76" s="71" t="s">
        <v>475</v>
      </c>
      <c r="C76" s="71" t="s">
        <v>480</v>
      </c>
      <c r="D76" s="71" t="s">
        <v>515</v>
      </c>
      <c r="E76" s="10" t="s">
        <v>50</v>
      </c>
      <c r="F76" s="10">
        <f>HLOOKUP(E76,[8]References!$E$3:$H$5,2,FALSE)</f>
        <v>4</v>
      </c>
      <c r="G76" s="10" t="s">
        <v>58</v>
      </c>
      <c r="H76" s="10">
        <f>VLOOKUP(G76,[8]References!$B$6:$D$8,2,FALSE)</f>
        <v>2</v>
      </c>
      <c r="I76" s="10">
        <f t="shared" si="15"/>
        <v>8</v>
      </c>
      <c r="J76" s="10" t="str">
        <f t="shared" si="16"/>
        <v>High</v>
      </c>
      <c r="K76" s="10">
        <v>9</v>
      </c>
      <c r="L76" s="10" t="s">
        <v>373</v>
      </c>
      <c r="M76" s="10" t="s">
        <v>40</v>
      </c>
      <c r="N76" s="10" t="s">
        <v>40</v>
      </c>
      <c r="O76" s="10" t="s">
        <v>40</v>
      </c>
      <c r="P76" s="10" t="s">
        <v>41</v>
      </c>
      <c r="Q76" s="10" t="s">
        <v>41</v>
      </c>
      <c r="R76" s="10" t="s">
        <v>41</v>
      </c>
      <c r="S76" s="10" t="s">
        <v>477</v>
      </c>
      <c r="T76" s="34" t="s">
        <v>43</v>
      </c>
      <c r="U76" s="34" t="s">
        <v>478</v>
      </c>
      <c r="V76" s="10" t="s">
        <v>52</v>
      </c>
      <c r="W76" s="10">
        <f>VLOOKUP(V76,[8]References!$B$16:$C$17,2,FALSE)</f>
        <v>1</v>
      </c>
      <c r="X76" s="10" t="s">
        <v>80</v>
      </c>
      <c r="Y76" s="10">
        <f>HLOOKUP(X76,[8]References!$E$13:$G$14,2,FALSE)</f>
        <v>2</v>
      </c>
      <c r="Z76" s="10">
        <f t="shared" si="18"/>
        <v>2</v>
      </c>
      <c r="AA76" s="10" t="str">
        <f t="shared" si="19"/>
        <v>Limited</v>
      </c>
      <c r="AB76" s="10">
        <f t="shared" si="10"/>
        <v>6</v>
      </c>
      <c r="AC76" s="10" t="str">
        <f t="shared" si="20"/>
        <v>Key</v>
      </c>
      <c r="AD76" s="10" t="s">
        <v>47</v>
      </c>
      <c r="AE76" s="77"/>
      <c r="AF76" s="77"/>
    </row>
    <row r="77" spans="1:32" ht="30" customHeight="1" x14ac:dyDescent="0.25">
      <c r="A77" s="135">
        <v>40</v>
      </c>
      <c r="B77" s="140" t="s">
        <v>73</v>
      </c>
      <c r="C77" s="140" t="s">
        <v>74</v>
      </c>
      <c r="D77" s="141" t="s">
        <v>75</v>
      </c>
      <c r="E77" s="142" t="s">
        <v>37</v>
      </c>
      <c r="F77" s="133">
        <f>HLOOKUP(E77,[3]References!$E$3:$H$5,2,FALSE)</f>
        <v>3</v>
      </c>
      <c r="G77" s="142" t="s">
        <v>38</v>
      </c>
      <c r="H77" s="133">
        <f>VLOOKUP(G77,[3]References!$B$6:$D$8,2,FALSE)</f>
        <v>1</v>
      </c>
      <c r="I77" s="133">
        <f t="shared" si="15"/>
        <v>3</v>
      </c>
      <c r="J77" s="133" t="str">
        <f t="shared" si="16"/>
        <v>Medium</v>
      </c>
      <c r="K77" s="133"/>
      <c r="L77" s="133"/>
      <c r="M77" s="133" t="s">
        <v>76</v>
      </c>
      <c r="N77" s="133" t="s">
        <v>77</v>
      </c>
      <c r="O77" s="133" t="s">
        <v>40</v>
      </c>
      <c r="P77" s="133" t="s">
        <v>40</v>
      </c>
      <c r="Q77" s="133" t="s">
        <v>76</v>
      </c>
      <c r="R77" s="133" t="s">
        <v>41</v>
      </c>
      <c r="S77" s="66" t="s">
        <v>78</v>
      </c>
      <c r="T77" s="21" t="s">
        <v>43</v>
      </c>
      <c r="U77" s="117" t="s">
        <v>79</v>
      </c>
      <c r="V77" s="142" t="s">
        <v>45</v>
      </c>
      <c r="W77" s="133">
        <f>VLOOKUP(V77,[2]References!$B$16:$C$17,2,FALSE)</f>
        <v>2</v>
      </c>
      <c r="X77" s="143" t="s">
        <v>80</v>
      </c>
      <c r="Y77" s="133">
        <f>HLOOKUP(X77,[2]References!$E$13:$G$14,2,FALSE)</f>
        <v>2</v>
      </c>
      <c r="Z77" s="133">
        <f t="shared" si="18"/>
        <v>4</v>
      </c>
      <c r="AA77" s="133" t="str">
        <f t="shared" si="19"/>
        <v>Strong</v>
      </c>
      <c r="AB77" s="133">
        <f t="shared" si="10"/>
        <v>2</v>
      </c>
      <c r="AC77" s="133" t="str">
        <f t="shared" si="20"/>
        <v>non-Key</v>
      </c>
      <c r="AD77" s="142" t="s">
        <v>47</v>
      </c>
      <c r="AE77" s="55"/>
      <c r="AF77" s="55"/>
    </row>
    <row r="78" spans="1:32" ht="60" customHeight="1" x14ac:dyDescent="0.25">
      <c r="A78" s="135"/>
      <c r="B78" s="140"/>
      <c r="C78" s="140"/>
      <c r="D78" s="141"/>
      <c r="E78" s="142"/>
      <c r="F78" s="133"/>
      <c r="G78" s="142"/>
      <c r="H78" s="133"/>
      <c r="I78" s="133"/>
      <c r="J78" s="133"/>
      <c r="K78" s="133"/>
      <c r="L78" s="133"/>
      <c r="M78" s="133"/>
      <c r="N78" s="133"/>
      <c r="O78" s="133"/>
      <c r="P78" s="133"/>
      <c r="Q78" s="133"/>
      <c r="R78" s="133"/>
      <c r="S78" s="66" t="s">
        <v>81</v>
      </c>
      <c r="T78" s="73" t="s">
        <v>43</v>
      </c>
      <c r="U78" s="117"/>
      <c r="V78" s="142"/>
      <c r="W78" s="133"/>
      <c r="X78" s="143"/>
      <c r="Y78" s="133"/>
      <c r="Z78" s="133"/>
      <c r="AA78" s="133"/>
      <c r="AB78" s="133"/>
      <c r="AC78" s="133"/>
      <c r="AD78" s="142"/>
      <c r="AE78" s="55"/>
      <c r="AF78" s="55"/>
    </row>
    <row r="79" spans="1:32" ht="30" x14ac:dyDescent="0.25">
      <c r="A79" s="135"/>
      <c r="B79" s="140"/>
      <c r="C79" s="140"/>
      <c r="D79" s="141"/>
      <c r="E79" s="142"/>
      <c r="F79" s="133"/>
      <c r="G79" s="142"/>
      <c r="H79" s="133"/>
      <c r="I79" s="133"/>
      <c r="J79" s="133"/>
      <c r="K79" s="133"/>
      <c r="L79" s="133"/>
      <c r="M79" s="133"/>
      <c r="N79" s="133"/>
      <c r="O79" s="133"/>
      <c r="P79" s="133"/>
      <c r="Q79" s="133"/>
      <c r="R79" s="133"/>
      <c r="S79" s="66" t="s">
        <v>82</v>
      </c>
      <c r="T79" s="73" t="s">
        <v>43</v>
      </c>
      <c r="U79" s="117"/>
      <c r="V79" s="142"/>
      <c r="W79" s="133"/>
      <c r="X79" s="143"/>
      <c r="Y79" s="133"/>
      <c r="Z79" s="133"/>
      <c r="AA79" s="133"/>
      <c r="AB79" s="133"/>
      <c r="AC79" s="133"/>
      <c r="AD79" s="142"/>
      <c r="AE79" s="55"/>
      <c r="AF79" s="55"/>
    </row>
  </sheetData>
  <mergeCells count="293">
    <mergeCell ref="AA77:AA79"/>
    <mergeCell ref="AB77:AB79"/>
    <mergeCell ref="AC77:AC79"/>
    <mergeCell ref="AD77:AD79"/>
    <mergeCell ref="U77:U79"/>
    <mergeCell ref="V77:V79"/>
    <mergeCell ref="W77:W79"/>
    <mergeCell ref="X77:X79"/>
    <mergeCell ref="Y77:Y79"/>
    <mergeCell ref="Z77:Z79"/>
    <mergeCell ref="P77:P79"/>
    <mergeCell ref="Q77:Q79"/>
    <mergeCell ref="R77:R79"/>
    <mergeCell ref="G77:G79"/>
    <mergeCell ref="H77:H79"/>
    <mergeCell ref="I77:I79"/>
    <mergeCell ref="J77:J79"/>
    <mergeCell ref="K77:K79"/>
    <mergeCell ref="L77:L79"/>
    <mergeCell ref="A77:A79"/>
    <mergeCell ref="B77:B79"/>
    <mergeCell ref="C77:C79"/>
    <mergeCell ref="D77:D79"/>
    <mergeCell ref="E77:E79"/>
    <mergeCell ref="F77:F79"/>
    <mergeCell ref="M56:M59"/>
    <mergeCell ref="N56:N59"/>
    <mergeCell ref="O56:O59"/>
    <mergeCell ref="A56:A59"/>
    <mergeCell ref="B56:B59"/>
    <mergeCell ref="C56:C59"/>
    <mergeCell ref="D56:D59"/>
    <mergeCell ref="E56:E59"/>
    <mergeCell ref="F56:F59"/>
    <mergeCell ref="M77:M79"/>
    <mergeCell ref="N77:N79"/>
    <mergeCell ref="O77:O79"/>
    <mergeCell ref="P56:P59"/>
    <mergeCell ref="Q56:Q59"/>
    <mergeCell ref="R56:R59"/>
    <mergeCell ref="G56:G59"/>
    <mergeCell ref="H56:H59"/>
    <mergeCell ref="I56:I59"/>
    <mergeCell ref="J56:J59"/>
    <mergeCell ref="K56:K59"/>
    <mergeCell ref="L56:L59"/>
    <mergeCell ref="P53:P54"/>
    <mergeCell ref="Q53:Q54"/>
    <mergeCell ref="R53:R54"/>
    <mergeCell ref="G53:G54"/>
    <mergeCell ref="H53:H54"/>
    <mergeCell ref="I53:I54"/>
    <mergeCell ref="J53:J54"/>
    <mergeCell ref="K53:K54"/>
    <mergeCell ref="L53:L54"/>
    <mergeCell ref="A53:A54"/>
    <mergeCell ref="B53:B54"/>
    <mergeCell ref="C53:C54"/>
    <mergeCell ref="D53:D54"/>
    <mergeCell ref="E53:E54"/>
    <mergeCell ref="F53:F54"/>
    <mergeCell ref="M51:M52"/>
    <mergeCell ref="N51:N52"/>
    <mergeCell ref="O51:O52"/>
    <mergeCell ref="A51:A52"/>
    <mergeCell ref="B51:B52"/>
    <mergeCell ref="C51:C52"/>
    <mergeCell ref="D51:D52"/>
    <mergeCell ref="E51:E52"/>
    <mergeCell ref="F51:F52"/>
    <mergeCell ref="M53:M54"/>
    <mergeCell ref="N53:N54"/>
    <mergeCell ref="O53:O54"/>
    <mergeCell ref="P51:P52"/>
    <mergeCell ref="Q51:Q52"/>
    <mergeCell ref="R51:R52"/>
    <mergeCell ref="G51:G52"/>
    <mergeCell ref="H51:H52"/>
    <mergeCell ref="I51:I52"/>
    <mergeCell ref="J51:J52"/>
    <mergeCell ref="K51:K52"/>
    <mergeCell ref="L51:L52"/>
    <mergeCell ref="P47:P50"/>
    <mergeCell ref="Q47:Q50"/>
    <mergeCell ref="R47:R50"/>
    <mergeCell ref="G47:G50"/>
    <mergeCell ref="H47:H50"/>
    <mergeCell ref="I47:I50"/>
    <mergeCell ref="J47:J50"/>
    <mergeCell ref="K47:K50"/>
    <mergeCell ref="L47:L50"/>
    <mergeCell ref="A47:A50"/>
    <mergeCell ref="B47:B50"/>
    <mergeCell ref="C47:C50"/>
    <mergeCell ref="D47:D50"/>
    <mergeCell ref="E47:E50"/>
    <mergeCell ref="F47:F50"/>
    <mergeCell ref="M43:M44"/>
    <mergeCell ref="N43:N44"/>
    <mergeCell ref="O43:O44"/>
    <mergeCell ref="A43:A44"/>
    <mergeCell ref="B43:B44"/>
    <mergeCell ref="C43:C44"/>
    <mergeCell ref="D43:D44"/>
    <mergeCell ref="E43:E44"/>
    <mergeCell ref="F43:F44"/>
    <mergeCell ref="M47:M50"/>
    <mergeCell ref="N47:N50"/>
    <mergeCell ref="O47:O50"/>
    <mergeCell ref="K40:K42"/>
    <mergeCell ref="L40:L42"/>
    <mergeCell ref="P43:P44"/>
    <mergeCell ref="Q43:Q44"/>
    <mergeCell ref="R43:R44"/>
    <mergeCell ref="G43:G44"/>
    <mergeCell ref="H43:H44"/>
    <mergeCell ref="I43:I44"/>
    <mergeCell ref="J43:J44"/>
    <mergeCell ref="K43:K44"/>
    <mergeCell ref="L43:L44"/>
    <mergeCell ref="Q37:Q39"/>
    <mergeCell ref="R37:R39"/>
    <mergeCell ref="A40:A42"/>
    <mergeCell ref="B40:B42"/>
    <mergeCell ref="C40:C42"/>
    <mergeCell ref="D40:D42"/>
    <mergeCell ref="E40:E42"/>
    <mergeCell ref="F40:F42"/>
    <mergeCell ref="I37:I39"/>
    <mergeCell ref="J37:J39"/>
    <mergeCell ref="K37:K39"/>
    <mergeCell ref="L37:L39"/>
    <mergeCell ref="M37:M39"/>
    <mergeCell ref="N37:N39"/>
    <mergeCell ref="M40:M42"/>
    <mergeCell ref="N40:N42"/>
    <mergeCell ref="O40:O42"/>
    <mergeCell ref="P40:P42"/>
    <mergeCell ref="Q40:Q42"/>
    <mergeCell ref="R40:R42"/>
    <mergeCell ref="G40:G42"/>
    <mergeCell ref="H40:H42"/>
    <mergeCell ref="I40:I42"/>
    <mergeCell ref="J40:J42"/>
    <mergeCell ref="Q29:Q32"/>
    <mergeCell ref="R29:R32"/>
    <mergeCell ref="A37:A39"/>
    <mergeCell ref="B37:B39"/>
    <mergeCell ref="C37:C39"/>
    <mergeCell ref="D37:D39"/>
    <mergeCell ref="E37:E39"/>
    <mergeCell ref="F37:F39"/>
    <mergeCell ref="G37:G39"/>
    <mergeCell ref="H37:H39"/>
    <mergeCell ref="K29:K32"/>
    <mergeCell ref="L29:L32"/>
    <mergeCell ref="M29:M32"/>
    <mergeCell ref="N29:N32"/>
    <mergeCell ref="O29:O32"/>
    <mergeCell ref="P29:P32"/>
    <mergeCell ref="E29:E32"/>
    <mergeCell ref="F29:F32"/>
    <mergeCell ref="G29:G32"/>
    <mergeCell ref="H29:H32"/>
    <mergeCell ref="I29:I32"/>
    <mergeCell ref="J29:J32"/>
    <mergeCell ref="O37:O39"/>
    <mergeCell ref="P37:P39"/>
    <mergeCell ref="A26:A28"/>
    <mergeCell ref="B26:B28"/>
    <mergeCell ref="C26:C28"/>
    <mergeCell ref="D26:D28"/>
    <mergeCell ref="A29:A32"/>
    <mergeCell ref="B29:B32"/>
    <mergeCell ref="C29:C32"/>
    <mergeCell ref="D29:D32"/>
    <mergeCell ref="M24:M25"/>
    <mergeCell ref="A24:A25"/>
    <mergeCell ref="B24:B25"/>
    <mergeCell ref="C24:C25"/>
    <mergeCell ref="D24:D25"/>
    <mergeCell ref="E24:E25"/>
    <mergeCell ref="F24:F25"/>
    <mergeCell ref="N24:N25"/>
    <mergeCell ref="O24:O25"/>
    <mergeCell ref="P24:P25"/>
    <mergeCell ref="Q24:Q25"/>
    <mergeCell ref="R24:R25"/>
    <mergeCell ref="G24:G25"/>
    <mergeCell ref="H24:H25"/>
    <mergeCell ref="I24:I25"/>
    <mergeCell ref="J24:J25"/>
    <mergeCell ref="K24:K25"/>
    <mergeCell ref="L24:L25"/>
    <mergeCell ref="P20:P23"/>
    <mergeCell ref="Q20:Q23"/>
    <mergeCell ref="R20:R23"/>
    <mergeCell ref="G20:G23"/>
    <mergeCell ref="H20:H23"/>
    <mergeCell ref="I20:I23"/>
    <mergeCell ref="J20:J23"/>
    <mergeCell ref="K20:K23"/>
    <mergeCell ref="L20:L23"/>
    <mergeCell ref="A20:A23"/>
    <mergeCell ref="B20:B23"/>
    <mergeCell ref="C20:C23"/>
    <mergeCell ref="D20:D23"/>
    <mergeCell ref="E20:E23"/>
    <mergeCell ref="F20:F23"/>
    <mergeCell ref="M15:M19"/>
    <mergeCell ref="N15:N19"/>
    <mergeCell ref="O15:O19"/>
    <mergeCell ref="A15:A19"/>
    <mergeCell ref="B15:B19"/>
    <mergeCell ref="C15:C19"/>
    <mergeCell ref="D15:D19"/>
    <mergeCell ref="E15:E19"/>
    <mergeCell ref="F15:F19"/>
    <mergeCell ref="M20:M23"/>
    <mergeCell ref="N20:N23"/>
    <mergeCell ref="O20:O23"/>
    <mergeCell ref="P15:P19"/>
    <mergeCell ref="Q15:Q19"/>
    <mergeCell ref="R15:R19"/>
    <mergeCell ref="G15:G19"/>
    <mergeCell ref="H15:H19"/>
    <mergeCell ref="I15:I19"/>
    <mergeCell ref="J15:J19"/>
    <mergeCell ref="K15:K19"/>
    <mergeCell ref="L15:L19"/>
    <mergeCell ref="M12:M13"/>
    <mergeCell ref="N12:N13"/>
    <mergeCell ref="O12:O13"/>
    <mergeCell ref="P12:P13"/>
    <mergeCell ref="Q12:Q13"/>
    <mergeCell ref="R12:R13"/>
    <mergeCell ref="G12:G13"/>
    <mergeCell ref="H12:H13"/>
    <mergeCell ref="I12:I13"/>
    <mergeCell ref="J12:J13"/>
    <mergeCell ref="K12:K13"/>
    <mergeCell ref="L12:L13"/>
    <mergeCell ref="A12:A13"/>
    <mergeCell ref="B12:B13"/>
    <mergeCell ref="C12:C13"/>
    <mergeCell ref="D12:D13"/>
    <mergeCell ref="E12:E13"/>
    <mergeCell ref="F12:F13"/>
    <mergeCell ref="I6:I11"/>
    <mergeCell ref="J6:J11"/>
    <mergeCell ref="K6:K11"/>
    <mergeCell ref="A6:A11"/>
    <mergeCell ref="B6:B11"/>
    <mergeCell ref="C6:C11"/>
    <mergeCell ref="D6:D11"/>
    <mergeCell ref="E6:E11"/>
    <mergeCell ref="F6:F11"/>
    <mergeCell ref="G6:G11"/>
    <mergeCell ref="H6:H11"/>
    <mergeCell ref="X4:X5"/>
    <mergeCell ref="M4:R4"/>
    <mergeCell ref="S4:S5"/>
    <mergeCell ref="T4:T5"/>
    <mergeCell ref="U4:U5"/>
    <mergeCell ref="V4:V5"/>
    <mergeCell ref="W4:W5"/>
    <mergeCell ref="F4:F5"/>
    <mergeCell ref="G4:G5"/>
    <mergeCell ref="O6:O11"/>
    <mergeCell ref="P6:P11"/>
    <mergeCell ref="Q6:Q11"/>
    <mergeCell ref="R6:R11"/>
    <mergeCell ref="L6:L11"/>
    <mergeCell ref="M6:M11"/>
    <mergeCell ref="N6:N11"/>
    <mergeCell ref="AE4:AE5"/>
    <mergeCell ref="AF4:AF5"/>
    <mergeCell ref="H4:H5"/>
    <mergeCell ref="I4:I5"/>
    <mergeCell ref="J4:J5"/>
    <mergeCell ref="K4:L4"/>
    <mergeCell ref="A2:D2"/>
    <mergeCell ref="A4:A5"/>
    <mergeCell ref="B4:B5"/>
    <mergeCell ref="C4:C5"/>
    <mergeCell ref="D4:D5"/>
    <mergeCell ref="E4:E5"/>
    <mergeCell ref="AD4:AD5"/>
    <mergeCell ref="Y4:Y5"/>
    <mergeCell ref="Z4:Z5"/>
    <mergeCell ref="AA4:AA5"/>
    <mergeCell ref="AB4:AB5"/>
    <mergeCell ref="AC4:AC5"/>
  </mergeCells>
  <conditionalFormatting sqref="J6">
    <cfRule type="colorScale" priority="65">
      <colorScale>
        <cfvo type="min"/>
        <cfvo type="percentile" val="50"/>
        <cfvo type="max"/>
        <color rgb="FFF8696B"/>
        <color rgb="FFFFEB84"/>
        <color rgb="FF63BE7B"/>
      </colorScale>
    </cfRule>
    <cfRule type="cellIs" dxfId="517" priority="64" operator="equal">
      <formula>"Low"</formula>
    </cfRule>
    <cfRule type="cellIs" dxfId="516" priority="63" operator="equal">
      <formula>"Medium"</formula>
    </cfRule>
    <cfRule type="cellIs" dxfId="515" priority="62" operator="equal">
      <formula>"High"</formula>
    </cfRule>
  </conditionalFormatting>
  <conditionalFormatting sqref="J12">
    <cfRule type="colorScale" priority="40">
      <colorScale>
        <cfvo type="min"/>
        <cfvo type="percentile" val="50"/>
        <cfvo type="max"/>
        <color rgb="FFF8696B"/>
        <color rgb="FFFFEB84"/>
        <color rgb="FF63BE7B"/>
      </colorScale>
    </cfRule>
    <cfRule type="cellIs" dxfId="514" priority="39" operator="equal">
      <formula>"Low"</formula>
    </cfRule>
    <cfRule type="cellIs" dxfId="513" priority="38" operator="equal">
      <formula>"Medium"</formula>
    </cfRule>
    <cfRule type="cellIs" dxfId="512" priority="37" operator="equal">
      <formula>"High"</formula>
    </cfRule>
  </conditionalFormatting>
  <conditionalFormatting sqref="J14">
    <cfRule type="colorScale" priority="25">
      <colorScale>
        <cfvo type="min"/>
        <cfvo type="percentile" val="50"/>
        <cfvo type="max"/>
        <color rgb="FFF8696B"/>
        <color rgb="FFFFEB84"/>
        <color rgb="FF63BE7B"/>
      </colorScale>
    </cfRule>
  </conditionalFormatting>
  <conditionalFormatting sqref="J14:J15">
    <cfRule type="cellIs" dxfId="511" priority="22" operator="equal">
      <formula>"High"</formula>
    </cfRule>
    <cfRule type="cellIs" dxfId="510" priority="23" operator="equal">
      <formula>"Medium"</formula>
    </cfRule>
    <cfRule type="cellIs" dxfId="509" priority="24" operator="equal">
      <formula>"Low"</formula>
    </cfRule>
  </conditionalFormatting>
  <conditionalFormatting sqref="J15">
    <cfRule type="colorScale" priority="45">
      <colorScale>
        <cfvo type="min"/>
        <cfvo type="percentile" val="50"/>
        <cfvo type="max"/>
        <color rgb="FFF8696B"/>
        <color rgb="FFFFEB84"/>
        <color rgb="FF63BE7B"/>
      </colorScale>
    </cfRule>
  </conditionalFormatting>
  <conditionalFormatting sqref="J20">
    <cfRule type="colorScale" priority="53">
      <colorScale>
        <cfvo type="min"/>
        <cfvo type="percentile" val="50"/>
        <cfvo type="max"/>
        <color rgb="FFF8696B"/>
        <color rgb="FFFFEB84"/>
        <color rgb="FF63BE7B"/>
      </colorScale>
    </cfRule>
    <cfRule type="cellIs" dxfId="508" priority="52" operator="equal">
      <formula>"Low"</formula>
    </cfRule>
    <cfRule type="cellIs" dxfId="507" priority="51" operator="equal">
      <formula>"Medium"</formula>
    </cfRule>
    <cfRule type="cellIs" dxfId="506" priority="50" operator="equal">
      <formula>"High"</formula>
    </cfRule>
  </conditionalFormatting>
  <conditionalFormatting sqref="J24">
    <cfRule type="colorScale" priority="36">
      <colorScale>
        <cfvo type="min"/>
        <cfvo type="percentile" val="50"/>
        <cfvo type="max"/>
        <color rgb="FFF8696B"/>
        <color rgb="FFFFEB84"/>
        <color rgb="FF63BE7B"/>
      </colorScale>
    </cfRule>
    <cfRule type="cellIs" dxfId="505" priority="35" operator="equal">
      <formula>"Low"</formula>
    </cfRule>
    <cfRule type="cellIs" dxfId="504" priority="33" operator="equal">
      <formula>"High"</formula>
    </cfRule>
    <cfRule type="cellIs" dxfId="503" priority="34" operator="equal">
      <formula>"Medium"</formula>
    </cfRule>
  </conditionalFormatting>
  <conditionalFormatting sqref="J26:J29">
    <cfRule type="cellIs" dxfId="502" priority="48" operator="equal">
      <formula>"Low"</formula>
    </cfRule>
    <cfRule type="cellIs" dxfId="501" priority="47" operator="equal">
      <formula>"Medium"</formula>
    </cfRule>
    <cfRule type="cellIs" dxfId="500" priority="46" operator="equal">
      <formula>"High"</formula>
    </cfRule>
  </conditionalFormatting>
  <conditionalFormatting sqref="J29">
    <cfRule type="colorScale" priority="49">
      <colorScale>
        <cfvo type="min"/>
        <cfvo type="percentile" val="50"/>
        <cfvo type="max"/>
        <color rgb="FFF8696B"/>
        <color rgb="FFFFEB84"/>
        <color rgb="FF63BE7B"/>
      </colorScale>
    </cfRule>
  </conditionalFormatting>
  <conditionalFormatting sqref="J33:J36 J51 J43 J40 J46:J47 J53 J26:J28">
    <cfRule type="colorScale" priority="61">
      <colorScale>
        <cfvo type="min"/>
        <cfvo type="percentile" val="50"/>
        <cfvo type="max"/>
        <color rgb="FFF8696B"/>
        <color rgb="FFFFEB84"/>
        <color rgb="FF63BE7B"/>
      </colorScale>
    </cfRule>
  </conditionalFormatting>
  <conditionalFormatting sqref="J37">
    <cfRule type="colorScale" priority="66">
      <colorScale>
        <cfvo type="min"/>
        <cfvo type="percentile" val="50"/>
        <cfvo type="max"/>
        <color rgb="FFF8696B"/>
        <color rgb="FFFFEB84"/>
        <color rgb="FF63BE7B"/>
      </colorScale>
    </cfRule>
  </conditionalFormatting>
  <conditionalFormatting sqref="J43 J33:J37 J40 J51 J53">
    <cfRule type="cellIs" dxfId="499" priority="59" operator="equal">
      <formula>"Medium"</formula>
    </cfRule>
    <cfRule type="cellIs" dxfId="498" priority="60" operator="equal">
      <formula>"Low"</formula>
    </cfRule>
    <cfRule type="cellIs" dxfId="497" priority="58" operator="equal">
      <formula>"High"</formula>
    </cfRule>
  </conditionalFormatting>
  <conditionalFormatting sqref="J43">
    <cfRule type="cellIs" dxfId="496" priority="41" operator="equal">
      <formula>"High"</formula>
    </cfRule>
    <cfRule type="cellIs" dxfId="495" priority="43" operator="equal">
      <formula>"Low"</formula>
    </cfRule>
    <cfRule type="colorScale" priority="44">
      <colorScale>
        <cfvo type="min"/>
        <cfvo type="percentile" val="50"/>
        <cfvo type="max"/>
        <color rgb="FFF8696B"/>
        <color rgb="FFFFEB84"/>
        <color rgb="FF63BE7B"/>
      </colorScale>
    </cfRule>
    <cfRule type="cellIs" dxfId="494" priority="42" operator="equal">
      <formula>"Medium"</formula>
    </cfRule>
  </conditionalFormatting>
  <conditionalFormatting sqref="J45">
    <cfRule type="colorScale" priority="32">
      <colorScale>
        <cfvo type="min"/>
        <cfvo type="percentile" val="50"/>
        <cfvo type="max"/>
        <color rgb="FFF8696B"/>
        <color rgb="FFFFEB84"/>
        <color rgb="FF63BE7B"/>
      </colorScale>
    </cfRule>
  </conditionalFormatting>
  <conditionalFormatting sqref="J45:J47">
    <cfRule type="cellIs" dxfId="493" priority="29" operator="equal">
      <formula>"High"</formula>
    </cfRule>
    <cfRule type="cellIs" dxfId="492" priority="31" operator="equal">
      <formula>"Low"</formula>
    </cfRule>
    <cfRule type="cellIs" dxfId="491" priority="30" operator="equal">
      <formula>"Medium"</formula>
    </cfRule>
  </conditionalFormatting>
  <conditionalFormatting sqref="J55">
    <cfRule type="cellIs" dxfId="490" priority="55" operator="equal">
      <formula>"Medium"</formula>
    </cfRule>
    <cfRule type="cellIs" dxfId="489" priority="54" operator="equal">
      <formula>"High"</formula>
    </cfRule>
    <cfRule type="cellIs" dxfId="488" priority="56" operator="equal">
      <formula>"Low"</formula>
    </cfRule>
    <cfRule type="colorScale" priority="57">
      <colorScale>
        <cfvo type="min"/>
        <cfvo type="percentile" val="50"/>
        <cfvo type="max"/>
        <color rgb="FFF8696B"/>
        <color rgb="FFFFEB84"/>
        <color rgb="FF63BE7B"/>
      </colorScale>
    </cfRule>
  </conditionalFormatting>
  <conditionalFormatting sqref="J60:J65">
    <cfRule type="cellIs" dxfId="487" priority="17" operator="equal">
      <formula>"High"</formula>
    </cfRule>
    <cfRule type="cellIs" dxfId="486" priority="19" operator="equal">
      <formula>"Low"</formula>
    </cfRule>
    <cfRule type="cellIs" dxfId="485" priority="18" operator="equal">
      <formula>"Medium"</formula>
    </cfRule>
  </conditionalFormatting>
  <conditionalFormatting sqref="J61:J62">
    <cfRule type="colorScale" priority="26">
      <colorScale>
        <cfvo type="min"/>
        <cfvo type="percentile" val="50"/>
        <cfvo type="max"/>
        <color rgb="FFF8696B"/>
        <color rgb="FFFFEB84"/>
        <color rgb="FF63BE7B"/>
      </colorScale>
    </cfRule>
  </conditionalFormatting>
  <conditionalFormatting sqref="J63 J60">
    <cfRule type="colorScale" priority="27">
      <colorScale>
        <cfvo type="min"/>
        <cfvo type="percentile" val="50"/>
        <cfvo type="max"/>
        <color rgb="FFF8696B"/>
        <color rgb="FFFFEB84"/>
        <color rgb="FF63BE7B"/>
      </colorScale>
    </cfRule>
  </conditionalFormatting>
  <conditionalFormatting sqref="J64">
    <cfRule type="colorScale" priority="21">
      <colorScale>
        <cfvo type="min"/>
        <cfvo type="percentile" val="50"/>
        <cfvo type="max"/>
        <color rgb="FFF8696B"/>
        <color rgb="FFFFEB84"/>
        <color rgb="FF63BE7B"/>
      </colorScale>
    </cfRule>
  </conditionalFormatting>
  <conditionalFormatting sqref="J65">
    <cfRule type="colorScale" priority="20">
      <colorScale>
        <cfvo type="min"/>
        <cfvo type="percentile" val="50"/>
        <cfvo type="max"/>
        <color rgb="FFF8696B"/>
        <color rgb="FFFFEB84"/>
        <color rgb="FF63BE7B"/>
      </colorScale>
    </cfRule>
  </conditionalFormatting>
  <conditionalFormatting sqref="J67">
    <cfRule type="cellIs" dxfId="484" priority="2" operator="equal">
      <formula>"Medium"</formula>
    </cfRule>
    <cfRule type="cellIs" dxfId="483" priority="3" operator="equal">
      <formula>"Low"</formula>
    </cfRule>
    <cfRule type="cellIs" dxfId="482" priority="1" operator="equal">
      <formula>"High"</formula>
    </cfRule>
    <cfRule type="colorScale" priority="4">
      <colorScale>
        <cfvo type="min"/>
        <cfvo type="percentile" val="50"/>
        <cfvo type="max"/>
        <color rgb="FFF8696B"/>
        <color rgb="FFFFEB84"/>
        <color rgb="FF63BE7B"/>
      </colorScale>
    </cfRule>
  </conditionalFormatting>
  <conditionalFormatting sqref="J72:J75 J69:J70">
    <cfRule type="colorScale" priority="16">
      <colorScale>
        <cfvo type="min"/>
        <cfvo type="percentile" val="50"/>
        <cfvo type="max"/>
        <color rgb="FFF8696B"/>
        <color rgb="FFFFEB84"/>
        <color rgb="FF63BE7B"/>
      </colorScale>
    </cfRule>
  </conditionalFormatting>
  <conditionalFormatting sqref="J72:J77 J69:J70">
    <cfRule type="cellIs" dxfId="481" priority="14" operator="equal">
      <formula>"Medium"</formula>
    </cfRule>
    <cfRule type="cellIs" dxfId="480" priority="13" operator="equal">
      <formula>"High"</formula>
    </cfRule>
    <cfRule type="cellIs" dxfId="479" priority="15" operator="equal">
      <formula>"Low"</formula>
    </cfRule>
  </conditionalFormatting>
  <conditionalFormatting sqref="J73">
    <cfRule type="colorScale" priority="12">
      <colorScale>
        <cfvo type="min"/>
        <cfvo type="percentile" val="50"/>
        <cfvo type="max"/>
        <color rgb="FFF8696B"/>
        <color rgb="FFFFEB84"/>
        <color rgb="FF63BE7B"/>
      </colorScale>
    </cfRule>
    <cfRule type="cellIs" dxfId="478" priority="9" operator="equal">
      <formula>"High"</formula>
    </cfRule>
    <cfRule type="cellIs" dxfId="477" priority="11" operator="equal">
      <formula>"Low"</formula>
    </cfRule>
    <cfRule type="cellIs" dxfId="476" priority="10" operator="equal">
      <formula>"Medium"</formula>
    </cfRule>
  </conditionalFormatting>
  <conditionalFormatting sqref="J76">
    <cfRule type="colorScale" priority="67">
      <colorScale>
        <cfvo type="min"/>
        <cfvo type="percentile" val="50"/>
        <cfvo type="max"/>
        <color rgb="FFF8696B"/>
        <color rgb="FFFFEB84"/>
        <color rgb="FF63BE7B"/>
      </colorScale>
    </cfRule>
  </conditionalFormatting>
  <conditionalFormatting sqref="J77">
    <cfRule type="colorScale" priority="28">
      <colorScale>
        <cfvo type="min"/>
        <cfvo type="percentile" val="50"/>
        <cfvo type="max"/>
        <color rgb="FFF8696B"/>
        <color rgb="FFFFEB84"/>
        <color rgb="FF63BE7B"/>
      </colorScale>
    </cfRule>
  </conditionalFormatting>
  <conditionalFormatting sqref="W6:W77 Y6:AA77">
    <cfRule type="cellIs" dxfId="475" priority="8" operator="equal">
      <formula>"Strong"</formula>
    </cfRule>
    <cfRule type="cellIs" dxfId="474" priority="7" operator="equal">
      <formula>"Limited"</formula>
    </cfRule>
  </conditionalFormatting>
  <conditionalFormatting sqref="AB6:AC77">
    <cfRule type="cellIs" dxfId="473" priority="6" operator="equal">
      <formula>"Key"</formula>
    </cfRule>
    <cfRule type="cellIs" dxfId="472" priority="5" operator="equal">
      <formula>"non-Key"</formula>
    </cfRule>
  </conditionalFormatting>
  <pageMargins left="0.7" right="0.7" top="0.75" bottom="0.75" header="0.3" footer="0.3"/>
  <pageSetup scale="5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C0695-53D5-407F-AAAC-0B2C52C01D75}">
  <sheetPr>
    <pageSetUpPr fitToPage="1"/>
  </sheetPr>
  <dimension ref="A1:AF23"/>
  <sheetViews>
    <sheetView zoomScale="70" zoomScaleNormal="70" workbookViewId="0">
      <selection activeCell="S10" sqref="S10:S12"/>
    </sheetView>
  </sheetViews>
  <sheetFormatPr defaultColWidth="9.140625" defaultRowHeight="15" outlineLevelCol="1" x14ac:dyDescent="0.25"/>
  <cols>
    <col min="1" max="1" width="8.28515625" customWidth="1"/>
    <col min="2" max="2" width="18.7109375" bestFit="1" customWidth="1"/>
    <col min="3" max="3" width="19.7109375" customWidth="1"/>
    <col min="4" max="4" width="48.5703125" customWidth="1"/>
    <col min="5" max="5" width="26.28515625" hidden="1" customWidth="1" outlineLevel="1"/>
    <col min="6" max="6" width="35" hidden="1" customWidth="1" outlineLevel="1"/>
    <col min="7" max="7" width="29.7109375" hidden="1" customWidth="1" outlineLevel="1"/>
    <col min="8" max="8" width="37.28515625" hidden="1" customWidth="1" outlineLevel="1"/>
    <col min="9" max="9" width="17" hidden="1" customWidth="1" outlineLevel="1"/>
    <col min="10" max="10" width="19.140625" hidden="1" customWidth="1" collapsed="1"/>
    <col min="11" max="11" width="16.7109375" hidden="1" customWidth="1" outlineLevel="1"/>
    <col min="12" max="12" width="10.85546875" hidden="1" customWidth="1" outlineLevel="1"/>
    <col min="13" max="13" width="11.7109375" hidden="1" customWidth="1" outlineLevel="1"/>
    <col min="14" max="14" width="23.7109375" hidden="1" customWidth="1" outlineLevel="1"/>
    <col min="15" max="15" width="11.28515625" hidden="1" customWidth="1" outlineLevel="1"/>
    <col min="16" max="16" width="11.7109375" hidden="1" customWidth="1" outlineLevel="1"/>
    <col min="17" max="17" width="12.85546875" hidden="1" customWidth="1" outlineLevel="1"/>
    <col min="18" max="18" width="14.7109375" hidden="1" customWidth="1" outlineLevel="1"/>
    <col min="19" max="19" width="40.5703125" customWidth="1" collapsed="1"/>
    <col min="20" max="20" width="20.7109375" hidden="1" customWidth="1"/>
    <col min="21" max="21" width="15.85546875" hidden="1" customWidth="1"/>
    <col min="22" max="22" width="20.28515625" hidden="1" customWidth="1" outlineLevel="1"/>
    <col min="23" max="23" width="22.7109375" hidden="1" customWidth="1" outlineLevel="1"/>
    <col min="24" max="24" width="24.28515625" hidden="1" customWidth="1" outlineLevel="1"/>
    <col min="25" max="25" width="29.140625" hidden="1" customWidth="1" outlineLevel="1"/>
    <col min="26" max="26" width="26.140625" hidden="1" customWidth="1" collapsed="1"/>
    <col min="27" max="27" width="13" hidden="1" customWidth="1"/>
    <col min="28" max="28" width="27" hidden="1" customWidth="1"/>
    <col min="29" max="29" width="12" hidden="1" customWidth="1"/>
    <col min="30" max="30" width="14.28515625" hidden="1" customWidth="1"/>
    <col min="31" max="31" width="30.42578125" customWidth="1"/>
    <col min="32" max="32" width="32.85546875" customWidth="1"/>
  </cols>
  <sheetData>
    <row r="1" spans="1:32" x14ac:dyDescent="0.25">
      <c r="A1" s="2" t="s">
        <v>0</v>
      </c>
      <c r="B1" s="2"/>
      <c r="C1" s="2"/>
    </row>
    <row r="2" spans="1:32" x14ac:dyDescent="0.25">
      <c r="A2" s="130" t="s">
        <v>108</v>
      </c>
      <c r="B2" s="130"/>
      <c r="C2" s="130"/>
    </row>
    <row r="3" spans="1:32" x14ac:dyDescent="0.25">
      <c r="A3" s="2"/>
      <c r="B3" s="2"/>
      <c r="C3" s="2"/>
    </row>
    <row r="4" spans="1:32" ht="15" customHeight="1" x14ac:dyDescent="0.25">
      <c r="A4" s="90" t="s">
        <v>2</v>
      </c>
      <c r="B4" s="90" t="s">
        <v>3</v>
      </c>
      <c r="C4" s="90" t="s">
        <v>4</v>
      </c>
      <c r="D4" s="90" t="s">
        <v>5</v>
      </c>
      <c r="E4" s="90" t="s">
        <v>6</v>
      </c>
      <c r="F4" s="90" t="s">
        <v>7</v>
      </c>
      <c r="G4" s="90" t="s">
        <v>8</v>
      </c>
      <c r="H4" s="90" t="s">
        <v>9</v>
      </c>
      <c r="I4" s="90" t="s">
        <v>10</v>
      </c>
      <c r="J4" s="90" t="s">
        <v>11</v>
      </c>
      <c r="K4" s="144" t="s">
        <v>12</v>
      </c>
      <c r="L4" s="144"/>
      <c r="M4" s="98" t="s">
        <v>13</v>
      </c>
      <c r="N4" s="98"/>
      <c r="O4" s="98"/>
      <c r="P4" s="98"/>
      <c r="Q4" s="98"/>
      <c r="R4" s="98"/>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30" x14ac:dyDescent="0.25">
      <c r="A5" s="90"/>
      <c r="B5" s="90"/>
      <c r="C5" s="90"/>
      <c r="D5" s="90"/>
      <c r="E5" s="90"/>
      <c r="F5" s="90"/>
      <c r="G5" s="90"/>
      <c r="H5" s="90"/>
      <c r="I5" s="90"/>
      <c r="J5" s="90"/>
      <c r="K5" s="65" t="s">
        <v>26</v>
      </c>
      <c r="L5" s="65" t="s">
        <v>27</v>
      </c>
      <c r="M5" s="65" t="s">
        <v>28</v>
      </c>
      <c r="N5" s="65" t="s">
        <v>29</v>
      </c>
      <c r="O5" s="65" t="s">
        <v>30</v>
      </c>
      <c r="P5" s="65" t="s">
        <v>31</v>
      </c>
      <c r="Q5" s="65" t="s">
        <v>32</v>
      </c>
      <c r="R5" s="65" t="s">
        <v>33</v>
      </c>
      <c r="S5" s="90"/>
      <c r="T5" s="90"/>
      <c r="U5" s="90"/>
      <c r="V5" s="90"/>
      <c r="W5" s="90"/>
      <c r="X5" s="90"/>
      <c r="Y5" s="90"/>
      <c r="Z5" s="90"/>
      <c r="AA5" s="90"/>
      <c r="AB5" s="90"/>
      <c r="AC5" s="90"/>
      <c r="AD5" s="90"/>
      <c r="AE5" s="90" t="s">
        <v>1235</v>
      </c>
      <c r="AF5" s="90" t="s">
        <v>1235</v>
      </c>
    </row>
    <row r="6" spans="1:32" s="22" customFormat="1" ht="60" customHeight="1" x14ac:dyDescent="0.25">
      <c r="A6" s="20">
        <v>1</v>
      </c>
      <c r="B6" s="75" t="s">
        <v>109</v>
      </c>
      <c r="C6" s="18" t="s">
        <v>110</v>
      </c>
      <c r="D6" s="18" t="s">
        <v>111</v>
      </c>
      <c r="E6" s="20" t="s">
        <v>94</v>
      </c>
      <c r="F6" s="20">
        <v>2</v>
      </c>
      <c r="G6" s="20" t="s">
        <v>58</v>
      </c>
      <c r="H6" s="20">
        <v>2</v>
      </c>
      <c r="I6" s="20">
        <f t="shared" ref="I6:I21" si="0">F6*H6</f>
        <v>4</v>
      </c>
      <c r="J6" s="20" t="str">
        <f t="shared" ref="J6:J21" si="1">IF(I6&gt;=8,"High",IF(I6&gt;=4,"Medium",IF(F6=3,"Medium","Low")))</f>
        <v>Medium</v>
      </c>
      <c r="K6" s="20">
        <v>3</v>
      </c>
      <c r="L6" s="20" t="s">
        <v>39</v>
      </c>
      <c r="M6" s="20" t="s">
        <v>41</v>
      </c>
      <c r="N6" s="20" t="s">
        <v>40</v>
      </c>
      <c r="O6" s="20" t="s">
        <v>40</v>
      </c>
      <c r="P6" s="20" t="s">
        <v>40</v>
      </c>
      <c r="Q6" s="20" t="s">
        <v>40</v>
      </c>
      <c r="R6" s="20" t="s">
        <v>40</v>
      </c>
      <c r="S6" s="75" t="s">
        <v>112</v>
      </c>
      <c r="T6" s="21" t="s">
        <v>43</v>
      </c>
      <c r="U6" s="20" t="s">
        <v>113</v>
      </c>
      <c r="V6" s="20" t="s">
        <v>45</v>
      </c>
      <c r="W6" s="20">
        <v>2</v>
      </c>
      <c r="X6" s="20" t="s">
        <v>60</v>
      </c>
      <c r="Y6" s="20">
        <v>1</v>
      </c>
      <c r="Z6" s="20">
        <f t="shared" ref="Z6:Z21" si="2">W6*Y6</f>
        <v>2</v>
      </c>
      <c r="AA6" s="20" t="str">
        <f t="shared" ref="AA6:AA21" si="3">IF(Z6&lt;3,"Limited","Strong")</f>
        <v>Limited</v>
      </c>
      <c r="AB6" s="20">
        <f t="shared" ref="AB6:AB21" si="4">IF(J6="Low",1,IF(J6="Medium",2,3))*IF(AA6="Strong",1,2)</f>
        <v>4</v>
      </c>
      <c r="AC6" s="20" t="str">
        <f t="shared" ref="AC6:AC21" si="5">IF(AB6&gt;=3,"Key",IF(Z6=2,"Key","non-Key"))</f>
        <v>Key</v>
      </c>
      <c r="AD6" s="20" t="s">
        <v>47</v>
      </c>
      <c r="AE6" s="77"/>
      <c r="AF6" s="77"/>
    </row>
    <row r="7" spans="1:32" s="22" customFormat="1" ht="75" x14ac:dyDescent="0.25">
      <c r="A7" s="20">
        <f>A6+1</f>
        <v>2</v>
      </c>
      <c r="B7" s="75" t="s">
        <v>109</v>
      </c>
      <c r="C7" s="18" t="s">
        <v>110</v>
      </c>
      <c r="D7" s="18" t="s">
        <v>114</v>
      </c>
      <c r="E7" s="20" t="s">
        <v>94</v>
      </c>
      <c r="F7" s="20">
        <f>HLOOKUP(E7,[9]References!$E$3:$H$5,2,FALSE)</f>
        <v>2</v>
      </c>
      <c r="G7" s="20" t="s">
        <v>58</v>
      </c>
      <c r="H7" s="20">
        <f>VLOOKUP(G7,[9]References!$B$6:$D$8,2,FALSE)</f>
        <v>2</v>
      </c>
      <c r="I7" s="20">
        <f t="shared" si="0"/>
        <v>4</v>
      </c>
      <c r="J7" s="20" t="str">
        <f t="shared" si="1"/>
        <v>Medium</v>
      </c>
      <c r="K7" s="20">
        <v>3</v>
      </c>
      <c r="L7" s="20" t="s">
        <v>39</v>
      </c>
      <c r="M7" s="20" t="s">
        <v>41</v>
      </c>
      <c r="N7" s="20" t="s">
        <v>40</v>
      </c>
      <c r="O7" s="20" t="s">
        <v>40</v>
      </c>
      <c r="P7" s="20" t="s">
        <v>40</v>
      </c>
      <c r="Q7" s="20" t="s">
        <v>40</v>
      </c>
      <c r="R7" s="20" t="s">
        <v>40</v>
      </c>
      <c r="S7" s="75" t="s">
        <v>115</v>
      </c>
      <c r="T7" s="21" t="s">
        <v>43</v>
      </c>
      <c r="U7" s="20" t="s">
        <v>113</v>
      </c>
      <c r="V7" s="20" t="s">
        <v>45</v>
      </c>
      <c r="W7" s="20">
        <f>VLOOKUP(V7,[9]References!$B$16:$C$17,2,FALSE)</f>
        <v>2</v>
      </c>
      <c r="X7" s="20" t="s">
        <v>60</v>
      </c>
      <c r="Y7" s="20">
        <f>HLOOKUP(X7,[9]References!$E$13:$G$14,2,FALSE)</f>
        <v>1</v>
      </c>
      <c r="Z7" s="20">
        <f t="shared" si="2"/>
        <v>2</v>
      </c>
      <c r="AA7" s="20" t="str">
        <f t="shared" si="3"/>
        <v>Limited</v>
      </c>
      <c r="AB7" s="20">
        <f t="shared" si="4"/>
        <v>4</v>
      </c>
      <c r="AC7" s="20" t="str">
        <f t="shared" si="5"/>
        <v>Key</v>
      </c>
      <c r="AD7" s="20" t="s">
        <v>47</v>
      </c>
      <c r="AE7" s="77"/>
      <c r="AF7" s="77"/>
    </row>
    <row r="8" spans="1:32" s="22" customFormat="1" ht="75" x14ac:dyDescent="0.25">
      <c r="A8" s="20">
        <v>3</v>
      </c>
      <c r="B8" s="75" t="s">
        <v>109</v>
      </c>
      <c r="C8" s="18" t="s">
        <v>116</v>
      </c>
      <c r="D8" s="18" t="s">
        <v>117</v>
      </c>
      <c r="E8" s="20" t="s">
        <v>37</v>
      </c>
      <c r="F8" s="20">
        <v>3</v>
      </c>
      <c r="G8" s="20" t="s">
        <v>38</v>
      </c>
      <c r="H8" s="20">
        <v>1</v>
      </c>
      <c r="I8" s="20">
        <f t="shared" si="0"/>
        <v>3</v>
      </c>
      <c r="J8" s="20" t="str">
        <f t="shared" si="1"/>
        <v>Medium</v>
      </c>
      <c r="K8" s="20">
        <v>3</v>
      </c>
      <c r="L8" s="20" t="s">
        <v>39</v>
      </c>
      <c r="M8" s="20" t="s">
        <v>41</v>
      </c>
      <c r="N8" s="20" t="s">
        <v>40</v>
      </c>
      <c r="O8" s="20" t="s">
        <v>40</v>
      </c>
      <c r="P8" s="20" t="s">
        <v>40</v>
      </c>
      <c r="Q8" s="20" t="s">
        <v>41</v>
      </c>
      <c r="R8" s="20" t="s">
        <v>40</v>
      </c>
      <c r="S8" s="75" t="s">
        <v>118</v>
      </c>
      <c r="T8" s="21" t="s">
        <v>43</v>
      </c>
      <c r="U8" s="20" t="s">
        <v>113</v>
      </c>
      <c r="V8" s="20" t="s">
        <v>52</v>
      </c>
      <c r="W8" s="20">
        <v>1</v>
      </c>
      <c r="X8" s="20" t="s">
        <v>60</v>
      </c>
      <c r="Y8" s="20">
        <v>1</v>
      </c>
      <c r="Z8" s="20">
        <f t="shared" si="2"/>
        <v>1</v>
      </c>
      <c r="AA8" s="20" t="str">
        <f t="shared" si="3"/>
        <v>Limited</v>
      </c>
      <c r="AB8" s="20">
        <f t="shared" si="4"/>
        <v>4</v>
      </c>
      <c r="AC8" s="20" t="str">
        <f t="shared" si="5"/>
        <v>Key</v>
      </c>
      <c r="AD8" s="20" t="s">
        <v>119</v>
      </c>
      <c r="AE8" s="77"/>
      <c r="AF8" s="77"/>
    </row>
    <row r="9" spans="1:32" s="22" customFormat="1" ht="60" x14ac:dyDescent="0.25">
      <c r="A9" s="20">
        <v>4</v>
      </c>
      <c r="B9" s="75" t="s">
        <v>109</v>
      </c>
      <c r="C9" s="18" t="s">
        <v>116</v>
      </c>
      <c r="D9" s="18" t="s">
        <v>120</v>
      </c>
      <c r="E9" s="20" t="s">
        <v>37</v>
      </c>
      <c r="F9" s="20">
        <v>3</v>
      </c>
      <c r="G9" s="20" t="s">
        <v>38</v>
      </c>
      <c r="H9" s="20">
        <v>1</v>
      </c>
      <c r="I9" s="20">
        <f t="shared" si="0"/>
        <v>3</v>
      </c>
      <c r="J9" s="20" t="str">
        <f t="shared" si="1"/>
        <v>Medium</v>
      </c>
      <c r="K9" s="20">
        <v>3</v>
      </c>
      <c r="L9" s="20" t="s">
        <v>39</v>
      </c>
      <c r="M9" s="20" t="s">
        <v>41</v>
      </c>
      <c r="N9" s="20" t="s">
        <v>40</v>
      </c>
      <c r="O9" s="20" t="s">
        <v>40</v>
      </c>
      <c r="P9" s="20" t="s">
        <v>40</v>
      </c>
      <c r="Q9" s="20" t="s">
        <v>41</v>
      </c>
      <c r="R9" s="20" t="s">
        <v>40</v>
      </c>
      <c r="S9" s="75" t="s">
        <v>121</v>
      </c>
      <c r="T9" s="21" t="s">
        <v>43</v>
      </c>
      <c r="U9" s="20" t="s">
        <v>113</v>
      </c>
      <c r="V9" s="20" t="s">
        <v>52</v>
      </c>
      <c r="W9" s="20">
        <v>1</v>
      </c>
      <c r="X9" s="20" t="s">
        <v>60</v>
      </c>
      <c r="Y9" s="20">
        <v>1</v>
      </c>
      <c r="Z9" s="20">
        <f t="shared" si="2"/>
        <v>1</v>
      </c>
      <c r="AA9" s="20" t="str">
        <f t="shared" si="3"/>
        <v>Limited</v>
      </c>
      <c r="AB9" s="20">
        <f t="shared" si="4"/>
        <v>4</v>
      </c>
      <c r="AC9" s="20" t="str">
        <f t="shared" si="5"/>
        <v>Key</v>
      </c>
      <c r="AD9" s="20" t="s">
        <v>47</v>
      </c>
      <c r="AE9" s="77"/>
      <c r="AF9" s="77"/>
    </row>
    <row r="10" spans="1:32" s="22" customFormat="1" ht="75" x14ac:dyDescent="0.25">
      <c r="A10" s="20">
        <v>5</v>
      </c>
      <c r="B10" s="75" t="s">
        <v>109</v>
      </c>
      <c r="C10" s="18" t="s">
        <v>116</v>
      </c>
      <c r="D10" s="18" t="s">
        <v>122</v>
      </c>
      <c r="E10" s="20" t="s">
        <v>37</v>
      </c>
      <c r="F10" s="20">
        <v>3</v>
      </c>
      <c r="G10" s="20" t="s">
        <v>38</v>
      </c>
      <c r="H10" s="20">
        <v>1</v>
      </c>
      <c r="I10" s="20">
        <f t="shared" si="0"/>
        <v>3</v>
      </c>
      <c r="J10" s="20" t="str">
        <f t="shared" si="1"/>
        <v>Medium</v>
      </c>
      <c r="K10" s="20">
        <v>3</v>
      </c>
      <c r="L10" s="20" t="s">
        <v>39</v>
      </c>
      <c r="M10" s="20" t="s">
        <v>41</v>
      </c>
      <c r="N10" s="20" t="s">
        <v>40</v>
      </c>
      <c r="O10" s="20" t="s">
        <v>40</v>
      </c>
      <c r="P10" s="20" t="s">
        <v>40</v>
      </c>
      <c r="Q10" s="20" t="s">
        <v>41</v>
      </c>
      <c r="R10" s="20" t="s">
        <v>40</v>
      </c>
      <c r="S10" s="18" t="s">
        <v>123</v>
      </c>
      <c r="T10" s="21" t="s">
        <v>43</v>
      </c>
      <c r="U10" s="20" t="s">
        <v>113</v>
      </c>
      <c r="V10" s="20" t="s">
        <v>52</v>
      </c>
      <c r="W10" s="20">
        <v>1</v>
      </c>
      <c r="X10" s="20" t="s">
        <v>60</v>
      </c>
      <c r="Y10" s="20">
        <v>1</v>
      </c>
      <c r="Z10" s="20">
        <f t="shared" si="2"/>
        <v>1</v>
      </c>
      <c r="AA10" s="20" t="str">
        <f t="shared" si="3"/>
        <v>Limited</v>
      </c>
      <c r="AB10" s="20">
        <f t="shared" si="4"/>
        <v>4</v>
      </c>
      <c r="AC10" s="20" t="str">
        <f t="shared" si="5"/>
        <v>Key</v>
      </c>
      <c r="AD10" s="20" t="s">
        <v>47</v>
      </c>
      <c r="AE10" s="77"/>
      <c r="AF10" s="77"/>
    </row>
    <row r="11" spans="1:32" s="22" customFormat="1" ht="45" x14ac:dyDescent="0.25">
      <c r="A11" s="20">
        <v>6</v>
      </c>
      <c r="B11" s="75" t="s">
        <v>109</v>
      </c>
      <c r="C11" s="18" t="s">
        <v>116</v>
      </c>
      <c r="D11" s="18" t="s">
        <v>124</v>
      </c>
      <c r="E11" s="20" t="s">
        <v>37</v>
      </c>
      <c r="F11" s="20">
        <v>3</v>
      </c>
      <c r="G11" s="20" t="s">
        <v>38</v>
      </c>
      <c r="H11" s="20">
        <v>1</v>
      </c>
      <c r="I11" s="20">
        <v>3</v>
      </c>
      <c r="J11" s="20" t="str">
        <f t="shared" si="1"/>
        <v>Medium</v>
      </c>
      <c r="K11" s="20">
        <v>3</v>
      </c>
      <c r="L11" s="20" t="s">
        <v>39</v>
      </c>
      <c r="M11" s="20" t="s">
        <v>41</v>
      </c>
      <c r="N11" s="20" t="s">
        <v>40</v>
      </c>
      <c r="O11" s="20" t="s">
        <v>40</v>
      </c>
      <c r="P11" s="20" t="s">
        <v>40</v>
      </c>
      <c r="Q11" s="20" t="s">
        <v>41</v>
      </c>
      <c r="R11" s="20" t="s">
        <v>40</v>
      </c>
      <c r="S11" s="75" t="s">
        <v>125</v>
      </c>
      <c r="T11" s="21" t="s">
        <v>43</v>
      </c>
      <c r="U11" s="20" t="s">
        <v>113</v>
      </c>
      <c r="V11" s="20" t="s">
        <v>52</v>
      </c>
      <c r="W11" s="20">
        <v>1</v>
      </c>
      <c r="X11" s="20" t="s">
        <v>46</v>
      </c>
      <c r="Y11" s="20">
        <v>3</v>
      </c>
      <c r="Z11" s="20">
        <f t="shared" si="2"/>
        <v>3</v>
      </c>
      <c r="AA11" s="20" t="str">
        <f t="shared" si="3"/>
        <v>Strong</v>
      </c>
      <c r="AB11" s="20">
        <f t="shared" si="4"/>
        <v>2</v>
      </c>
      <c r="AC11" s="20" t="str">
        <f t="shared" si="5"/>
        <v>non-Key</v>
      </c>
      <c r="AD11" s="20" t="s">
        <v>119</v>
      </c>
      <c r="AE11" s="77"/>
      <c r="AF11" s="77"/>
    </row>
    <row r="12" spans="1:32" s="22" customFormat="1" ht="60" x14ac:dyDescent="0.25">
      <c r="A12" s="20">
        <v>7</v>
      </c>
      <c r="B12" s="75" t="s">
        <v>109</v>
      </c>
      <c r="C12" s="18" t="s">
        <v>116</v>
      </c>
      <c r="D12" s="18" t="s">
        <v>126</v>
      </c>
      <c r="E12" s="20" t="s">
        <v>37</v>
      </c>
      <c r="F12" s="20">
        <v>3</v>
      </c>
      <c r="G12" s="20" t="s">
        <v>38</v>
      </c>
      <c r="H12" s="20">
        <v>1</v>
      </c>
      <c r="I12" s="20">
        <v>3</v>
      </c>
      <c r="J12" s="20" t="str">
        <f t="shared" si="1"/>
        <v>Medium</v>
      </c>
      <c r="K12" s="20">
        <v>3</v>
      </c>
      <c r="L12" s="20" t="s">
        <v>39</v>
      </c>
      <c r="M12" s="20" t="s">
        <v>41</v>
      </c>
      <c r="N12" s="20" t="s">
        <v>40</v>
      </c>
      <c r="O12" s="20" t="s">
        <v>40</v>
      </c>
      <c r="P12" s="20" t="s">
        <v>40</v>
      </c>
      <c r="Q12" s="20" t="s">
        <v>41</v>
      </c>
      <c r="R12" s="20" t="s">
        <v>40</v>
      </c>
      <c r="S12" s="75" t="s">
        <v>127</v>
      </c>
      <c r="T12" s="21" t="s">
        <v>43</v>
      </c>
      <c r="U12" s="20" t="s">
        <v>113</v>
      </c>
      <c r="V12" s="20" t="s">
        <v>52</v>
      </c>
      <c r="W12" s="20">
        <v>1</v>
      </c>
      <c r="X12" s="20" t="s">
        <v>46</v>
      </c>
      <c r="Y12" s="20">
        <v>3</v>
      </c>
      <c r="Z12" s="20">
        <f t="shared" si="2"/>
        <v>3</v>
      </c>
      <c r="AA12" s="20" t="str">
        <f t="shared" si="3"/>
        <v>Strong</v>
      </c>
      <c r="AB12" s="20">
        <f t="shared" si="4"/>
        <v>2</v>
      </c>
      <c r="AC12" s="20" t="str">
        <f t="shared" si="5"/>
        <v>non-Key</v>
      </c>
      <c r="AD12" s="20" t="s">
        <v>119</v>
      </c>
      <c r="AE12" s="77"/>
      <c r="AF12" s="77"/>
    </row>
    <row r="13" spans="1:32" s="22" customFormat="1" ht="45" x14ac:dyDescent="0.25">
      <c r="A13" s="20">
        <v>8</v>
      </c>
      <c r="B13" s="75" t="s">
        <v>109</v>
      </c>
      <c r="C13" s="18" t="s">
        <v>116</v>
      </c>
      <c r="D13" s="18" t="s">
        <v>128</v>
      </c>
      <c r="E13" s="20" t="s">
        <v>37</v>
      </c>
      <c r="F13" s="20">
        <v>3</v>
      </c>
      <c r="G13" s="20" t="s">
        <v>71</v>
      </c>
      <c r="H13" s="20">
        <v>3</v>
      </c>
      <c r="I13" s="20">
        <f t="shared" si="0"/>
        <v>9</v>
      </c>
      <c r="J13" s="20" t="str">
        <f t="shared" si="1"/>
        <v>High</v>
      </c>
      <c r="K13" s="20">
        <v>3</v>
      </c>
      <c r="L13" s="20" t="s">
        <v>39</v>
      </c>
      <c r="M13" s="20" t="s">
        <v>41</v>
      </c>
      <c r="N13" s="20" t="s">
        <v>40</v>
      </c>
      <c r="O13" s="20" t="s">
        <v>40</v>
      </c>
      <c r="P13" s="20" t="s">
        <v>40</v>
      </c>
      <c r="Q13" s="20" t="s">
        <v>41</v>
      </c>
      <c r="R13" s="20" t="s">
        <v>40</v>
      </c>
      <c r="S13" s="18" t="s">
        <v>129</v>
      </c>
      <c r="T13" s="21" t="s">
        <v>43</v>
      </c>
      <c r="U13" s="20" t="s">
        <v>113</v>
      </c>
      <c r="V13" s="20" t="s">
        <v>45</v>
      </c>
      <c r="W13" s="20">
        <v>2</v>
      </c>
      <c r="X13" s="20" t="s">
        <v>60</v>
      </c>
      <c r="Y13" s="20">
        <v>1</v>
      </c>
      <c r="Z13" s="20">
        <f t="shared" si="2"/>
        <v>2</v>
      </c>
      <c r="AA13" s="20" t="str">
        <f t="shared" si="3"/>
        <v>Limited</v>
      </c>
      <c r="AB13" s="20">
        <f t="shared" si="4"/>
        <v>6</v>
      </c>
      <c r="AC13" s="20" t="str">
        <f t="shared" si="5"/>
        <v>Key</v>
      </c>
      <c r="AD13" s="20" t="s">
        <v>47</v>
      </c>
      <c r="AE13" s="77"/>
      <c r="AF13" s="77"/>
    </row>
    <row r="14" spans="1:32" s="22" customFormat="1" ht="30" x14ac:dyDescent="0.25">
      <c r="A14" s="20">
        <v>9</v>
      </c>
      <c r="B14" s="75" t="s">
        <v>109</v>
      </c>
      <c r="C14" s="18" t="s">
        <v>130</v>
      </c>
      <c r="D14" s="18" t="s">
        <v>131</v>
      </c>
      <c r="E14" s="20" t="s">
        <v>50</v>
      </c>
      <c r="F14" s="20">
        <v>4</v>
      </c>
      <c r="G14" s="20" t="s">
        <v>38</v>
      </c>
      <c r="H14" s="20">
        <v>1</v>
      </c>
      <c r="I14" s="20">
        <f t="shared" si="0"/>
        <v>4</v>
      </c>
      <c r="J14" s="20" t="str">
        <f t="shared" si="1"/>
        <v>Medium</v>
      </c>
      <c r="K14" s="20">
        <v>3</v>
      </c>
      <c r="L14" s="20" t="s">
        <v>39</v>
      </c>
      <c r="M14" s="20" t="s">
        <v>41</v>
      </c>
      <c r="N14" s="20" t="s">
        <v>40</v>
      </c>
      <c r="O14" s="20" t="s">
        <v>40</v>
      </c>
      <c r="P14" s="20" t="s">
        <v>40</v>
      </c>
      <c r="Q14" s="20" t="s">
        <v>40</v>
      </c>
      <c r="R14" s="20" t="s">
        <v>41</v>
      </c>
      <c r="S14" s="18" t="s">
        <v>132</v>
      </c>
      <c r="T14" s="21" t="s">
        <v>43</v>
      </c>
      <c r="U14" s="20" t="s">
        <v>113</v>
      </c>
      <c r="V14" s="20" t="s">
        <v>45</v>
      </c>
      <c r="W14" s="20">
        <v>2</v>
      </c>
      <c r="X14" s="20" t="s">
        <v>46</v>
      </c>
      <c r="Y14" s="20">
        <v>3</v>
      </c>
      <c r="Z14" s="20">
        <f t="shared" si="2"/>
        <v>6</v>
      </c>
      <c r="AA14" s="20" t="str">
        <f t="shared" si="3"/>
        <v>Strong</v>
      </c>
      <c r="AB14" s="20">
        <f t="shared" si="4"/>
        <v>2</v>
      </c>
      <c r="AC14" s="20" t="str">
        <f t="shared" si="5"/>
        <v>non-Key</v>
      </c>
      <c r="AD14" s="20" t="s">
        <v>47</v>
      </c>
      <c r="AE14" s="77"/>
      <c r="AF14" s="77"/>
    </row>
    <row r="15" spans="1:32" s="22" customFormat="1" ht="90" x14ac:dyDescent="0.25">
      <c r="A15" s="20">
        <v>10</v>
      </c>
      <c r="B15" s="75" t="s">
        <v>109</v>
      </c>
      <c r="C15" s="18" t="s">
        <v>130</v>
      </c>
      <c r="D15" s="18" t="s">
        <v>133</v>
      </c>
      <c r="E15" s="20" t="s">
        <v>50</v>
      </c>
      <c r="F15" s="20">
        <v>4</v>
      </c>
      <c r="G15" s="20" t="s">
        <v>38</v>
      </c>
      <c r="H15" s="20">
        <v>1</v>
      </c>
      <c r="I15" s="20">
        <f t="shared" si="0"/>
        <v>4</v>
      </c>
      <c r="J15" s="20" t="str">
        <f t="shared" si="1"/>
        <v>Medium</v>
      </c>
      <c r="K15" s="20">
        <v>3</v>
      </c>
      <c r="L15" s="20" t="s">
        <v>39</v>
      </c>
      <c r="M15" s="20" t="s">
        <v>41</v>
      </c>
      <c r="N15" s="20" t="s">
        <v>40</v>
      </c>
      <c r="O15" s="20" t="s">
        <v>40</v>
      </c>
      <c r="P15" s="20" t="s">
        <v>40</v>
      </c>
      <c r="Q15" s="20" t="s">
        <v>41</v>
      </c>
      <c r="R15" s="20" t="s">
        <v>40</v>
      </c>
      <c r="S15" s="75" t="s">
        <v>134</v>
      </c>
      <c r="T15" s="21" t="s">
        <v>43</v>
      </c>
      <c r="U15" s="20" t="s">
        <v>113</v>
      </c>
      <c r="V15" s="20" t="s">
        <v>52</v>
      </c>
      <c r="W15" s="20">
        <v>1</v>
      </c>
      <c r="X15" s="20" t="s">
        <v>46</v>
      </c>
      <c r="Y15" s="20">
        <v>3</v>
      </c>
      <c r="Z15" s="20">
        <f t="shared" si="2"/>
        <v>3</v>
      </c>
      <c r="AA15" s="20" t="str">
        <f t="shared" si="3"/>
        <v>Strong</v>
      </c>
      <c r="AB15" s="20">
        <f t="shared" si="4"/>
        <v>2</v>
      </c>
      <c r="AC15" s="20" t="str">
        <f t="shared" si="5"/>
        <v>non-Key</v>
      </c>
      <c r="AD15" s="20" t="s">
        <v>47</v>
      </c>
      <c r="AE15" s="77"/>
      <c r="AF15" s="77"/>
    </row>
    <row r="16" spans="1:32" s="22" customFormat="1" ht="75" x14ac:dyDescent="0.25">
      <c r="A16" s="20">
        <v>11</v>
      </c>
      <c r="B16" s="75" t="s">
        <v>109</v>
      </c>
      <c r="C16" s="18" t="s">
        <v>130</v>
      </c>
      <c r="D16" s="18" t="s">
        <v>135</v>
      </c>
      <c r="E16" s="20" t="s">
        <v>37</v>
      </c>
      <c r="F16" s="20">
        <v>3</v>
      </c>
      <c r="G16" s="20" t="s">
        <v>38</v>
      </c>
      <c r="H16" s="20">
        <v>1</v>
      </c>
      <c r="I16" s="20">
        <f t="shared" si="0"/>
        <v>3</v>
      </c>
      <c r="J16" s="20" t="str">
        <f t="shared" si="1"/>
        <v>Medium</v>
      </c>
      <c r="K16" s="20">
        <v>3</v>
      </c>
      <c r="L16" s="20" t="s">
        <v>39</v>
      </c>
      <c r="M16" s="20" t="s">
        <v>41</v>
      </c>
      <c r="N16" s="20" t="s">
        <v>40</v>
      </c>
      <c r="O16" s="20" t="s">
        <v>40</v>
      </c>
      <c r="P16" s="20" t="s">
        <v>41</v>
      </c>
      <c r="Q16" s="20" t="s">
        <v>41</v>
      </c>
      <c r="R16" s="20" t="s">
        <v>40</v>
      </c>
      <c r="S16" s="75" t="s">
        <v>136</v>
      </c>
      <c r="T16" s="21" t="s">
        <v>43</v>
      </c>
      <c r="U16" s="20" t="s">
        <v>113</v>
      </c>
      <c r="V16" s="20" t="s">
        <v>52</v>
      </c>
      <c r="W16" s="20">
        <v>1</v>
      </c>
      <c r="X16" s="20" t="s">
        <v>46</v>
      </c>
      <c r="Y16" s="20">
        <v>3</v>
      </c>
      <c r="Z16" s="20">
        <f t="shared" si="2"/>
        <v>3</v>
      </c>
      <c r="AA16" s="20" t="str">
        <f t="shared" si="3"/>
        <v>Strong</v>
      </c>
      <c r="AB16" s="20">
        <f t="shared" si="4"/>
        <v>2</v>
      </c>
      <c r="AC16" s="20" t="str">
        <f t="shared" si="5"/>
        <v>non-Key</v>
      </c>
      <c r="AD16" s="20" t="s">
        <v>47</v>
      </c>
      <c r="AE16" s="77"/>
      <c r="AF16" s="77"/>
    </row>
    <row r="17" spans="1:32" s="22" customFormat="1" ht="60" x14ac:dyDescent="0.25">
      <c r="A17" s="20">
        <v>12</v>
      </c>
      <c r="B17" s="75" t="s">
        <v>109</v>
      </c>
      <c r="C17" s="18" t="s">
        <v>137</v>
      </c>
      <c r="D17" s="67" t="s">
        <v>138</v>
      </c>
      <c r="E17" s="20" t="s">
        <v>37</v>
      </c>
      <c r="F17" s="20">
        <v>3</v>
      </c>
      <c r="G17" s="20" t="s">
        <v>38</v>
      </c>
      <c r="H17" s="20">
        <v>1</v>
      </c>
      <c r="I17" s="20">
        <v>3</v>
      </c>
      <c r="J17" s="20" t="s">
        <v>139</v>
      </c>
      <c r="K17" s="20">
        <v>3</v>
      </c>
      <c r="L17" s="20" t="s">
        <v>39</v>
      </c>
      <c r="M17" s="20" t="s">
        <v>40</v>
      </c>
      <c r="N17" s="20" t="s">
        <v>40</v>
      </c>
      <c r="O17" s="20" t="s">
        <v>41</v>
      </c>
      <c r="P17" s="20" t="s">
        <v>40</v>
      </c>
      <c r="Q17" s="20" t="s">
        <v>40</v>
      </c>
      <c r="R17" s="20" t="s">
        <v>40</v>
      </c>
      <c r="S17" s="75" t="s">
        <v>140</v>
      </c>
      <c r="T17" s="21" t="s">
        <v>43</v>
      </c>
      <c r="U17" s="20" t="s">
        <v>113</v>
      </c>
      <c r="V17" s="20" t="s">
        <v>52</v>
      </c>
      <c r="W17" s="20">
        <f>VLOOKUP(V17,[9]References!$B$16:$C$17,2,FALSE)</f>
        <v>1</v>
      </c>
      <c r="X17" s="20" t="s">
        <v>46</v>
      </c>
      <c r="Y17" s="20">
        <f>HLOOKUP(X17,[9]References!$E$13:$G$14,2,FALSE)</f>
        <v>3</v>
      </c>
      <c r="Z17" s="20">
        <f t="shared" si="2"/>
        <v>3</v>
      </c>
      <c r="AA17" s="20" t="str">
        <f t="shared" si="3"/>
        <v>Strong</v>
      </c>
      <c r="AB17" s="20">
        <f t="shared" si="4"/>
        <v>2</v>
      </c>
      <c r="AC17" s="20" t="str">
        <f t="shared" si="5"/>
        <v>non-Key</v>
      </c>
      <c r="AD17" s="20" t="s">
        <v>47</v>
      </c>
      <c r="AE17" s="77"/>
      <c r="AF17" s="77"/>
    </row>
    <row r="18" spans="1:32" s="22" customFormat="1" ht="120" x14ac:dyDescent="0.25">
      <c r="A18" s="20">
        <v>13</v>
      </c>
      <c r="B18" s="75" t="s">
        <v>109</v>
      </c>
      <c r="C18" s="18" t="s">
        <v>137</v>
      </c>
      <c r="D18" s="18" t="s">
        <v>141</v>
      </c>
      <c r="E18" s="20" t="s">
        <v>37</v>
      </c>
      <c r="F18" s="20">
        <v>3</v>
      </c>
      <c r="G18" s="20" t="s">
        <v>58</v>
      </c>
      <c r="H18" s="20">
        <v>2</v>
      </c>
      <c r="I18" s="20">
        <f t="shared" si="0"/>
        <v>6</v>
      </c>
      <c r="J18" s="20" t="str">
        <f t="shared" si="1"/>
        <v>Medium</v>
      </c>
      <c r="K18" s="20">
        <v>3</v>
      </c>
      <c r="L18" s="20" t="s">
        <v>39</v>
      </c>
      <c r="M18" s="20" t="s">
        <v>41</v>
      </c>
      <c r="N18" s="20" t="s">
        <v>40</v>
      </c>
      <c r="O18" s="20" t="s">
        <v>40</v>
      </c>
      <c r="P18" s="20" t="s">
        <v>40</v>
      </c>
      <c r="Q18" s="20" t="s">
        <v>40</v>
      </c>
      <c r="R18" s="20" t="s">
        <v>40</v>
      </c>
      <c r="S18" s="75" t="s">
        <v>142</v>
      </c>
      <c r="T18" s="21" t="s">
        <v>43</v>
      </c>
      <c r="U18" s="20" t="s">
        <v>113</v>
      </c>
      <c r="V18" s="20" t="s">
        <v>45</v>
      </c>
      <c r="W18" s="20">
        <v>2</v>
      </c>
      <c r="X18" s="20" t="s">
        <v>60</v>
      </c>
      <c r="Y18" s="20">
        <v>1</v>
      </c>
      <c r="Z18" s="20">
        <f t="shared" si="2"/>
        <v>2</v>
      </c>
      <c r="AA18" s="20" t="str">
        <f t="shared" si="3"/>
        <v>Limited</v>
      </c>
      <c r="AB18" s="20">
        <f t="shared" si="4"/>
        <v>4</v>
      </c>
      <c r="AC18" s="20" t="str">
        <f t="shared" si="5"/>
        <v>Key</v>
      </c>
      <c r="AD18" s="20" t="s">
        <v>47</v>
      </c>
      <c r="AE18" s="77"/>
      <c r="AF18" s="77"/>
    </row>
    <row r="19" spans="1:32" s="22" customFormat="1" ht="30" x14ac:dyDescent="0.25">
      <c r="A19" s="20">
        <v>14</v>
      </c>
      <c r="B19" s="75" t="s">
        <v>109</v>
      </c>
      <c r="C19" s="18" t="s">
        <v>143</v>
      </c>
      <c r="D19" s="18" t="s">
        <v>144</v>
      </c>
      <c r="E19" s="21" t="s">
        <v>50</v>
      </c>
      <c r="F19" s="21">
        <v>4</v>
      </c>
      <c r="G19" s="21" t="s">
        <v>38</v>
      </c>
      <c r="H19" s="21">
        <v>1</v>
      </c>
      <c r="I19" s="21">
        <f t="shared" si="0"/>
        <v>4</v>
      </c>
      <c r="J19" s="20" t="str">
        <f t="shared" si="1"/>
        <v>Medium</v>
      </c>
      <c r="K19" s="21">
        <v>3</v>
      </c>
      <c r="L19" s="20" t="s">
        <v>39</v>
      </c>
      <c r="M19" s="21" t="s">
        <v>41</v>
      </c>
      <c r="N19" s="21" t="s">
        <v>40</v>
      </c>
      <c r="O19" s="21" t="s">
        <v>40</v>
      </c>
      <c r="P19" s="21" t="s">
        <v>40</v>
      </c>
      <c r="Q19" s="21" t="s">
        <v>41</v>
      </c>
      <c r="R19" s="21" t="s">
        <v>40</v>
      </c>
      <c r="S19" s="18" t="s">
        <v>145</v>
      </c>
      <c r="T19" s="21" t="s">
        <v>43</v>
      </c>
      <c r="U19" s="20" t="s">
        <v>113</v>
      </c>
      <c r="V19" s="20" t="s">
        <v>45</v>
      </c>
      <c r="W19" s="20">
        <v>2</v>
      </c>
      <c r="X19" s="20" t="s">
        <v>46</v>
      </c>
      <c r="Y19" s="20">
        <v>3</v>
      </c>
      <c r="Z19" s="20">
        <f t="shared" si="2"/>
        <v>6</v>
      </c>
      <c r="AA19" s="20" t="str">
        <f t="shared" si="3"/>
        <v>Strong</v>
      </c>
      <c r="AB19" s="20">
        <f t="shared" si="4"/>
        <v>2</v>
      </c>
      <c r="AC19" s="20" t="str">
        <f t="shared" si="5"/>
        <v>non-Key</v>
      </c>
      <c r="AD19" s="20" t="s">
        <v>47</v>
      </c>
      <c r="AE19" s="77"/>
      <c r="AF19" s="77"/>
    </row>
    <row r="20" spans="1:32" s="22" customFormat="1" ht="90" x14ac:dyDescent="0.25">
      <c r="A20" s="20">
        <v>15</v>
      </c>
      <c r="B20" s="75" t="s">
        <v>109</v>
      </c>
      <c r="C20" s="74" t="s">
        <v>146</v>
      </c>
      <c r="D20" s="18" t="s">
        <v>147</v>
      </c>
      <c r="E20" s="21" t="s">
        <v>37</v>
      </c>
      <c r="F20" s="21">
        <v>3</v>
      </c>
      <c r="G20" s="21" t="s">
        <v>38</v>
      </c>
      <c r="H20" s="21">
        <v>1</v>
      </c>
      <c r="I20" s="21">
        <f t="shared" si="0"/>
        <v>3</v>
      </c>
      <c r="J20" s="20" t="str">
        <f t="shared" si="1"/>
        <v>Medium</v>
      </c>
      <c r="K20" s="21">
        <v>3</v>
      </c>
      <c r="L20" s="20" t="s">
        <v>39</v>
      </c>
      <c r="M20" s="21" t="s">
        <v>41</v>
      </c>
      <c r="N20" s="21" t="s">
        <v>40</v>
      </c>
      <c r="O20" s="21" t="s">
        <v>40</v>
      </c>
      <c r="P20" s="21" t="s">
        <v>40</v>
      </c>
      <c r="Q20" s="21" t="s">
        <v>41</v>
      </c>
      <c r="R20" s="21" t="s">
        <v>40</v>
      </c>
      <c r="S20" s="75" t="s">
        <v>148</v>
      </c>
      <c r="T20" s="21" t="s">
        <v>43</v>
      </c>
      <c r="U20" s="20" t="s">
        <v>113</v>
      </c>
      <c r="V20" s="20" t="s">
        <v>52</v>
      </c>
      <c r="W20" s="20">
        <v>1</v>
      </c>
      <c r="X20" s="20" t="s">
        <v>60</v>
      </c>
      <c r="Y20" s="20">
        <v>1</v>
      </c>
      <c r="Z20" s="20">
        <f t="shared" si="2"/>
        <v>1</v>
      </c>
      <c r="AA20" s="20" t="str">
        <f t="shared" si="3"/>
        <v>Limited</v>
      </c>
      <c r="AB20" s="20">
        <f t="shared" si="4"/>
        <v>4</v>
      </c>
      <c r="AC20" s="20" t="str">
        <f t="shared" si="5"/>
        <v>Key</v>
      </c>
      <c r="AD20" s="20" t="s">
        <v>65</v>
      </c>
      <c r="AE20" s="77"/>
      <c r="AF20" s="77"/>
    </row>
    <row r="21" spans="1:32" ht="45" customHeight="1" x14ac:dyDescent="0.25">
      <c r="A21" s="103">
        <v>16</v>
      </c>
      <c r="B21" s="110" t="s">
        <v>73</v>
      </c>
      <c r="C21" s="110" t="s">
        <v>74</v>
      </c>
      <c r="D21" s="110" t="s">
        <v>75</v>
      </c>
      <c r="E21" s="111" t="s">
        <v>37</v>
      </c>
      <c r="F21" s="103">
        <f>HLOOKUP(E21,[3]References!$E$3:$H$5,2,FALSE)</f>
        <v>3</v>
      </c>
      <c r="G21" s="111" t="s">
        <v>38</v>
      </c>
      <c r="H21" s="103">
        <f>VLOOKUP(G21,[3]References!$B$6:$D$8,2,FALSE)</f>
        <v>1</v>
      </c>
      <c r="I21" s="103">
        <f t="shared" si="0"/>
        <v>3</v>
      </c>
      <c r="J21" s="93" t="str">
        <f t="shared" si="1"/>
        <v>Medium</v>
      </c>
      <c r="K21" s="103"/>
      <c r="L21" s="103"/>
      <c r="M21" s="103" t="s">
        <v>76</v>
      </c>
      <c r="N21" s="103" t="s">
        <v>77</v>
      </c>
      <c r="O21" s="103" t="s">
        <v>40</v>
      </c>
      <c r="P21" s="103" t="s">
        <v>40</v>
      </c>
      <c r="Q21" s="103" t="s">
        <v>76</v>
      </c>
      <c r="R21" s="103" t="s">
        <v>41</v>
      </c>
      <c r="S21" s="133" t="s">
        <v>149</v>
      </c>
      <c r="T21" s="21" t="s">
        <v>43</v>
      </c>
      <c r="U21" s="145" t="s">
        <v>79</v>
      </c>
      <c r="V21" s="111" t="s">
        <v>45</v>
      </c>
      <c r="W21" s="93">
        <f>VLOOKUP(V21,[2]References!$B$16:$C$17,2,FALSE)</f>
        <v>2</v>
      </c>
      <c r="X21" s="116" t="s">
        <v>80</v>
      </c>
      <c r="Y21" s="93">
        <f>HLOOKUP(X21,[2]References!$E$13:$G$14,2,FALSE)</f>
        <v>2</v>
      </c>
      <c r="Z21" s="93">
        <f t="shared" si="2"/>
        <v>4</v>
      </c>
      <c r="AA21" s="93" t="str">
        <f t="shared" si="3"/>
        <v>Strong</v>
      </c>
      <c r="AB21" s="93">
        <f t="shared" si="4"/>
        <v>2</v>
      </c>
      <c r="AC21" s="93" t="str">
        <f t="shared" si="5"/>
        <v>non-Key</v>
      </c>
      <c r="AD21" s="111" t="s">
        <v>47</v>
      </c>
      <c r="AE21" s="55"/>
      <c r="AF21" s="55"/>
    </row>
    <row r="22" spans="1:32" ht="60" customHeight="1" x14ac:dyDescent="0.25">
      <c r="A22" s="103"/>
      <c r="B22" s="110"/>
      <c r="C22" s="110"/>
      <c r="D22" s="110"/>
      <c r="E22" s="111"/>
      <c r="F22" s="103"/>
      <c r="G22" s="111"/>
      <c r="H22" s="103"/>
      <c r="I22" s="103"/>
      <c r="J22" s="93"/>
      <c r="K22" s="103"/>
      <c r="L22" s="103"/>
      <c r="M22" s="103"/>
      <c r="N22" s="103"/>
      <c r="O22" s="103"/>
      <c r="P22" s="103"/>
      <c r="Q22" s="103"/>
      <c r="R22" s="103"/>
      <c r="S22" s="133"/>
      <c r="T22" s="21" t="s">
        <v>43</v>
      </c>
      <c r="U22" s="145"/>
      <c r="V22" s="111"/>
      <c r="W22" s="93"/>
      <c r="X22" s="116"/>
      <c r="Y22" s="93"/>
      <c r="Z22" s="93"/>
      <c r="AA22" s="93"/>
      <c r="AB22" s="93"/>
      <c r="AC22" s="93"/>
      <c r="AD22" s="111"/>
      <c r="AE22" s="55"/>
      <c r="AF22" s="55"/>
    </row>
    <row r="23" spans="1:32" ht="30" customHeight="1" x14ac:dyDescent="0.25">
      <c r="A23" s="103"/>
      <c r="B23" s="110"/>
      <c r="C23" s="110"/>
      <c r="D23" s="110"/>
      <c r="E23" s="111"/>
      <c r="F23" s="103"/>
      <c r="G23" s="111"/>
      <c r="H23" s="103"/>
      <c r="I23" s="103"/>
      <c r="J23" s="93"/>
      <c r="K23" s="103"/>
      <c r="L23" s="103"/>
      <c r="M23" s="103"/>
      <c r="N23" s="103"/>
      <c r="O23" s="103"/>
      <c r="P23" s="103"/>
      <c r="Q23" s="103"/>
      <c r="R23" s="103"/>
      <c r="S23" s="133"/>
      <c r="T23" s="21" t="s">
        <v>43</v>
      </c>
      <c r="U23" s="145"/>
      <c r="V23" s="111"/>
      <c r="W23" s="93"/>
      <c r="X23" s="116"/>
      <c r="Y23" s="93"/>
      <c r="Z23" s="93"/>
      <c r="AA23" s="93"/>
      <c r="AB23" s="93"/>
      <c r="AC23" s="93"/>
      <c r="AD23" s="111"/>
      <c r="AE23" s="55"/>
      <c r="AF23" s="55"/>
    </row>
  </sheetData>
  <mergeCells count="56">
    <mergeCell ref="S21:S23"/>
    <mergeCell ref="AB21:AB23"/>
    <mergeCell ref="AC21:AC23"/>
    <mergeCell ref="AD21:AD23"/>
    <mergeCell ref="V21:V23"/>
    <mergeCell ref="W21:W23"/>
    <mergeCell ref="X21:X23"/>
    <mergeCell ref="Y21:Y23"/>
    <mergeCell ref="Z21:Z23"/>
    <mergeCell ref="AA21:AA23"/>
    <mergeCell ref="F21:F23"/>
    <mergeCell ref="G21:G23"/>
    <mergeCell ref="H21:H23"/>
    <mergeCell ref="X4:X5"/>
    <mergeCell ref="Y4:Y5"/>
    <mergeCell ref="U21:U23"/>
    <mergeCell ref="I21:I23"/>
    <mergeCell ref="J21:J23"/>
    <mergeCell ref="K21:K23"/>
    <mergeCell ref="L21:L23"/>
    <mergeCell ref="M21:M23"/>
    <mergeCell ref="N21:N23"/>
    <mergeCell ref="O21:O23"/>
    <mergeCell ref="P21:P23"/>
    <mergeCell ref="Q21:Q23"/>
    <mergeCell ref="R21:R23"/>
    <mergeCell ref="A21:A23"/>
    <mergeCell ref="B21:B23"/>
    <mergeCell ref="C21:C23"/>
    <mergeCell ref="D21:D23"/>
    <mergeCell ref="E21:E23"/>
    <mergeCell ref="S4:S5"/>
    <mergeCell ref="T4:T5"/>
    <mergeCell ref="U4:U5"/>
    <mergeCell ref="V4:V5"/>
    <mergeCell ref="AD4:AD5"/>
    <mergeCell ref="Z4:Z5"/>
    <mergeCell ref="AA4:AA5"/>
    <mergeCell ref="AB4:AB5"/>
    <mergeCell ref="AC4:AC5"/>
    <mergeCell ref="AE4:AE5"/>
    <mergeCell ref="AF4:AF5"/>
    <mergeCell ref="E4:E5"/>
    <mergeCell ref="A2:C2"/>
    <mergeCell ref="A4:A5"/>
    <mergeCell ref="B4:B5"/>
    <mergeCell ref="C4:C5"/>
    <mergeCell ref="D4:D5"/>
    <mergeCell ref="W4:W5"/>
    <mergeCell ref="F4:F5"/>
    <mergeCell ref="G4:G5"/>
    <mergeCell ref="H4:H5"/>
    <mergeCell ref="I4:I5"/>
    <mergeCell ref="J4:J5"/>
    <mergeCell ref="K4:L4"/>
    <mergeCell ref="M4:R4"/>
  </mergeCells>
  <conditionalFormatting sqref="J6 R6">
    <cfRule type="colorScale" priority="66">
      <colorScale>
        <cfvo type="min"/>
        <cfvo type="percentile" val="50"/>
        <cfvo type="max"/>
        <color rgb="FFF8696B"/>
        <color rgb="FFFFEB84"/>
        <color rgb="FF63BE7B"/>
      </colorScale>
    </cfRule>
  </conditionalFormatting>
  <conditionalFormatting sqref="J6:J21">
    <cfRule type="cellIs" dxfId="471" priority="6" operator="equal">
      <formula>"Medium"</formula>
    </cfRule>
    <cfRule type="cellIs" dxfId="470" priority="5" operator="equal">
      <formula>"High"</formula>
    </cfRule>
    <cfRule type="cellIs" dxfId="469" priority="7" operator="equal">
      <formula>"Low"</formula>
    </cfRule>
  </conditionalFormatting>
  <conditionalFormatting sqref="J8:J9 J11:J13">
    <cfRule type="colorScale" priority="63">
      <colorScale>
        <cfvo type="min"/>
        <cfvo type="percentile" val="50"/>
        <cfvo type="max"/>
        <color rgb="FFF8696B"/>
        <color rgb="FFFFEB84"/>
        <color rgb="FF63BE7B"/>
      </colorScale>
    </cfRule>
  </conditionalFormatting>
  <conditionalFormatting sqref="J10">
    <cfRule type="colorScale" priority="33">
      <colorScale>
        <cfvo type="min"/>
        <cfvo type="percentile" val="50"/>
        <cfvo type="max"/>
        <color rgb="FFF8696B"/>
        <color rgb="FFFFEB84"/>
        <color rgb="FF63BE7B"/>
      </colorScale>
    </cfRule>
  </conditionalFormatting>
  <conditionalFormatting sqref="J14:J15">
    <cfRule type="colorScale" priority="59">
      <colorScale>
        <cfvo type="min"/>
        <cfvo type="percentile" val="50"/>
        <cfvo type="max"/>
        <color rgb="FFF8696B"/>
        <color rgb="FFFFEB84"/>
        <color rgb="FF63BE7B"/>
      </colorScale>
    </cfRule>
  </conditionalFormatting>
  <conditionalFormatting sqref="J16">
    <cfRule type="colorScale" priority="68">
      <colorScale>
        <cfvo type="min"/>
        <cfvo type="percentile" val="50"/>
        <cfvo type="max"/>
        <color rgb="FFF8696B"/>
        <color rgb="FFFFEB84"/>
        <color rgb="FF63BE7B"/>
      </colorScale>
    </cfRule>
  </conditionalFormatting>
  <conditionalFormatting sqref="J17">
    <cfRule type="colorScale" priority="20">
      <colorScale>
        <cfvo type="min"/>
        <cfvo type="percentile" val="50"/>
        <cfvo type="max"/>
        <color rgb="FFF8696B"/>
        <color rgb="FFFFEB84"/>
        <color rgb="FF63BE7B"/>
      </colorScale>
    </cfRule>
  </conditionalFormatting>
  <conditionalFormatting sqref="J18">
    <cfRule type="colorScale" priority="50">
      <colorScale>
        <cfvo type="min"/>
        <cfvo type="percentile" val="50"/>
        <cfvo type="max"/>
        <color rgb="FFF8696B"/>
        <color rgb="FFFFEB84"/>
        <color rgb="FF63BE7B"/>
      </colorScale>
    </cfRule>
  </conditionalFormatting>
  <conditionalFormatting sqref="J19">
    <cfRule type="colorScale" priority="61">
      <colorScale>
        <cfvo type="min"/>
        <cfvo type="percentile" val="50"/>
        <cfvo type="max"/>
        <color rgb="FFF8696B"/>
        <color rgb="FFFFEB84"/>
        <color rgb="FF63BE7B"/>
      </colorScale>
    </cfRule>
  </conditionalFormatting>
  <conditionalFormatting sqref="J20">
    <cfRule type="colorScale" priority="43">
      <colorScale>
        <cfvo type="min"/>
        <cfvo type="percentile" val="50"/>
        <cfvo type="max"/>
        <color rgb="FFF8696B"/>
        <color rgb="FFFFEB84"/>
        <color rgb="FF63BE7B"/>
      </colorScale>
    </cfRule>
  </conditionalFormatting>
  <conditionalFormatting sqref="J21">
    <cfRule type="colorScale" priority="8">
      <colorScale>
        <cfvo type="min"/>
        <cfvo type="percentile" val="50"/>
        <cfvo type="max"/>
        <color rgb="FFF8696B"/>
        <color rgb="FFFFEB84"/>
        <color rgb="FF63BE7B"/>
      </colorScale>
    </cfRule>
  </conditionalFormatting>
  <conditionalFormatting sqref="L6">
    <cfRule type="colorScale" priority="57">
      <colorScale>
        <cfvo type="min"/>
        <cfvo type="percentile" val="50"/>
        <cfvo type="max"/>
        <color rgb="FFF8696B"/>
        <color rgb="FFFFEB84"/>
        <color rgb="FF63BE7B"/>
      </colorScale>
    </cfRule>
  </conditionalFormatting>
  <conditionalFormatting sqref="L7">
    <cfRule type="colorScale" priority="25">
      <colorScale>
        <cfvo type="min"/>
        <cfvo type="percentile" val="50"/>
        <cfvo type="max"/>
        <color rgb="FFF8696B"/>
        <color rgb="FFFFEB84"/>
        <color rgb="FF63BE7B"/>
      </colorScale>
    </cfRule>
  </conditionalFormatting>
  <conditionalFormatting sqref="L8:L9 L11:L16 L18:L20">
    <cfRule type="colorScale" priority="36">
      <colorScale>
        <cfvo type="min"/>
        <cfvo type="percentile" val="50"/>
        <cfvo type="max"/>
        <color rgb="FFF8696B"/>
        <color rgb="FFFFEB84"/>
        <color rgb="FF63BE7B"/>
      </colorScale>
    </cfRule>
  </conditionalFormatting>
  <conditionalFormatting sqref="L10">
    <cfRule type="colorScale" priority="31">
      <colorScale>
        <cfvo type="min"/>
        <cfvo type="percentile" val="50"/>
        <cfvo type="max"/>
        <color rgb="FFF8696B"/>
        <color rgb="FFFFEB84"/>
        <color rgb="FF63BE7B"/>
      </colorScale>
    </cfRule>
  </conditionalFormatting>
  <conditionalFormatting sqref="L17">
    <cfRule type="colorScale" priority="18">
      <colorScale>
        <cfvo type="min"/>
        <cfvo type="percentile" val="50"/>
        <cfvo type="max"/>
        <color rgb="FFF8696B"/>
        <color rgb="FFFFEB84"/>
        <color rgb="FF63BE7B"/>
      </colorScale>
    </cfRule>
  </conditionalFormatting>
  <conditionalFormatting sqref="L17:L20">
    <cfRule type="cellIs" dxfId="468" priority="17" operator="equal">
      <formula>"Low"</formula>
    </cfRule>
    <cfRule type="cellIs" dxfId="467" priority="16" operator="equal">
      <formula>"Medium"</formula>
    </cfRule>
    <cfRule type="cellIs" dxfId="466" priority="15" operator="equal">
      <formula>"High"</formula>
    </cfRule>
  </conditionalFormatting>
  <conditionalFormatting sqref="L6:R6">
    <cfRule type="cellIs" dxfId="465" priority="55" operator="equal">
      <formula>"Medium"</formula>
    </cfRule>
    <cfRule type="cellIs" dxfId="464" priority="56" operator="equal">
      <formula>"Low"</formula>
    </cfRule>
    <cfRule type="cellIs" dxfId="463" priority="54" operator="equal">
      <formula>"High"</formula>
    </cfRule>
  </conditionalFormatting>
  <conditionalFormatting sqref="L8:R16">
    <cfRule type="cellIs" dxfId="462" priority="28" operator="equal">
      <formula>"High"</formula>
    </cfRule>
    <cfRule type="cellIs" dxfId="461" priority="29" operator="equal">
      <formula>"Medium"</formula>
    </cfRule>
    <cfRule type="cellIs" dxfId="460" priority="30" operator="equal">
      <formula>"Low"</formula>
    </cfRule>
  </conditionalFormatting>
  <conditionalFormatting sqref="L7:S7">
    <cfRule type="cellIs" dxfId="459" priority="23" operator="equal">
      <formula>"Medium"</formula>
    </cfRule>
    <cfRule type="cellIs" dxfId="458" priority="24" operator="equal">
      <formula>"Low"</formula>
    </cfRule>
    <cfRule type="cellIs" dxfId="457" priority="22" operator="equal">
      <formula>"High"</formula>
    </cfRule>
  </conditionalFormatting>
  <conditionalFormatting sqref="M10:N10">
    <cfRule type="colorScale" priority="32">
      <colorScale>
        <cfvo type="min"/>
        <cfvo type="percentile" val="50"/>
        <cfvo type="max"/>
        <color rgb="FFF8696B"/>
        <color rgb="FFFFEB84"/>
        <color rgb="FF63BE7B"/>
      </colorScale>
    </cfRule>
  </conditionalFormatting>
  <conditionalFormatting sqref="M11:N11">
    <cfRule type="colorScale" priority="40">
      <colorScale>
        <cfvo type="min"/>
        <cfvo type="percentile" val="50"/>
        <cfvo type="max"/>
        <color rgb="FFF8696B"/>
        <color rgb="FFFFEB84"/>
        <color rgb="FF63BE7B"/>
      </colorScale>
    </cfRule>
  </conditionalFormatting>
  <conditionalFormatting sqref="M12:N12">
    <cfRule type="colorScale" priority="37">
      <colorScale>
        <cfvo type="min"/>
        <cfvo type="percentile" val="50"/>
        <cfvo type="max"/>
        <color rgb="FFF8696B"/>
        <color rgb="FFFFEB84"/>
        <color rgb="FF63BE7B"/>
      </colorScale>
    </cfRule>
  </conditionalFormatting>
  <conditionalFormatting sqref="M13:N13 M8:N9">
    <cfRule type="colorScale" priority="62">
      <colorScale>
        <cfvo type="min"/>
        <cfvo type="percentile" val="50"/>
        <cfvo type="max"/>
        <color rgb="FFF8696B"/>
        <color rgb="FFFFEB84"/>
        <color rgb="FF63BE7B"/>
      </colorScale>
    </cfRule>
  </conditionalFormatting>
  <conditionalFormatting sqref="M14:N15">
    <cfRule type="colorScale" priority="53">
      <colorScale>
        <cfvo type="min"/>
        <cfvo type="percentile" val="50"/>
        <cfvo type="max"/>
        <color rgb="FFF8696B"/>
        <color rgb="FFFFEB84"/>
        <color rgb="FF63BE7B"/>
      </colorScale>
    </cfRule>
  </conditionalFormatting>
  <conditionalFormatting sqref="M16:N16">
    <cfRule type="colorScale" priority="67">
      <colorScale>
        <cfvo type="min"/>
        <cfvo type="percentile" val="50"/>
        <cfvo type="max"/>
        <color rgb="FFF8696B"/>
        <color rgb="FFFFEB84"/>
        <color rgb="FF63BE7B"/>
      </colorScale>
    </cfRule>
  </conditionalFormatting>
  <conditionalFormatting sqref="M17:N17">
    <cfRule type="colorScale" priority="19">
      <colorScale>
        <cfvo type="min"/>
        <cfvo type="percentile" val="50"/>
        <cfvo type="max"/>
        <color rgb="FFF8696B"/>
        <color rgb="FFFFEB84"/>
        <color rgb="FF63BE7B"/>
      </colorScale>
    </cfRule>
  </conditionalFormatting>
  <conditionalFormatting sqref="M18:N18">
    <cfRule type="colorScale" priority="49">
      <colorScale>
        <cfvo type="min"/>
        <cfvo type="percentile" val="50"/>
        <cfvo type="max"/>
        <color rgb="FFF8696B"/>
        <color rgb="FFFFEB84"/>
        <color rgb="FF63BE7B"/>
      </colorScale>
    </cfRule>
  </conditionalFormatting>
  <conditionalFormatting sqref="M6:Q6">
    <cfRule type="colorScale" priority="58">
      <colorScale>
        <cfvo type="min"/>
        <cfvo type="percentile" val="50"/>
        <cfvo type="max"/>
        <color rgb="FFF8696B"/>
        <color rgb="FFFFEB84"/>
        <color rgb="FF63BE7B"/>
      </colorScale>
    </cfRule>
  </conditionalFormatting>
  <conditionalFormatting sqref="M7:Q7 J7">
    <cfRule type="colorScale" priority="26">
      <colorScale>
        <cfvo type="min"/>
        <cfvo type="percentile" val="50"/>
        <cfvo type="max"/>
        <color rgb="FFF8696B"/>
        <color rgb="FFFFEB84"/>
        <color rgb="FF63BE7B"/>
      </colorScale>
    </cfRule>
  </conditionalFormatting>
  <conditionalFormatting sqref="M18:R18">
    <cfRule type="cellIs" dxfId="456" priority="46" operator="equal">
      <formula>"Low"</formula>
    </cfRule>
    <cfRule type="cellIs" dxfId="455" priority="45" operator="equal">
      <formula>"Medium"</formula>
    </cfRule>
    <cfRule type="cellIs" dxfId="454" priority="44" operator="equal">
      <formula>"High"</formula>
    </cfRule>
  </conditionalFormatting>
  <conditionalFormatting sqref="M17:S17">
    <cfRule type="cellIs" dxfId="453" priority="9" operator="equal">
      <formula>"High"</formula>
    </cfRule>
    <cfRule type="cellIs" dxfId="452" priority="10" operator="equal">
      <formula>"Medium"</formula>
    </cfRule>
    <cfRule type="cellIs" dxfId="451" priority="11" operator="equal">
      <formula>"Low"</formula>
    </cfRule>
  </conditionalFormatting>
  <conditionalFormatting sqref="O8:O9 O13">
    <cfRule type="colorScale" priority="64">
      <colorScale>
        <cfvo type="min"/>
        <cfvo type="percentile" val="50"/>
        <cfvo type="max"/>
        <color rgb="FFF8696B"/>
        <color rgb="FFFFEB84"/>
        <color rgb="FF63BE7B"/>
      </colorScale>
    </cfRule>
  </conditionalFormatting>
  <conditionalFormatting sqref="O10">
    <cfRule type="colorScale" priority="34">
      <colorScale>
        <cfvo type="min"/>
        <cfvo type="percentile" val="50"/>
        <cfvo type="max"/>
        <color rgb="FFF8696B"/>
        <color rgb="FFFFEB84"/>
        <color rgb="FF63BE7B"/>
      </colorScale>
    </cfRule>
  </conditionalFormatting>
  <conditionalFormatting sqref="O11">
    <cfRule type="colorScale" priority="41">
      <colorScale>
        <cfvo type="min"/>
        <cfvo type="percentile" val="50"/>
        <cfvo type="max"/>
        <color rgb="FFF8696B"/>
        <color rgb="FFFFEB84"/>
        <color rgb="FF63BE7B"/>
      </colorScale>
    </cfRule>
  </conditionalFormatting>
  <conditionalFormatting sqref="O12">
    <cfRule type="colorScale" priority="38">
      <colorScale>
        <cfvo type="min"/>
        <cfvo type="percentile" val="50"/>
        <cfvo type="max"/>
        <color rgb="FFF8696B"/>
        <color rgb="FFFFEB84"/>
        <color rgb="FF63BE7B"/>
      </colorScale>
    </cfRule>
  </conditionalFormatting>
  <conditionalFormatting sqref="O14:O15">
    <cfRule type="colorScale" priority="52">
      <colorScale>
        <cfvo type="min"/>
        <cfvo type="percentile" val="50"/>
        <cfvo type="max"/>
        <color rgb="FFF8696B"/>
        <color rgb="FFFFEB84"/>
        <color rgb="FF63BE7B"/>
      </colorScale>
    </cfRule>
  </conditionalFormatting>
  <conditionalFormatting sqref="O16">
    <cfRule type="colorScale" priority="69">
      <colorScale>
        <cfvo type="min"/>
        <cfvo type="percentile" val="50"/>
        <cfvo type="max"/>
        <color rgb="FFF8696B"/>
        <color rgb="FFFFEB84"/>
        <color rgb="FF63BE7B"/>
      </colorScale>
    </cfRule>
  </conditionalFormatting>
  <conditionalFormatting sqref="O17">
    <cfRule type="colorScale" priority="21">
      <colorScale>
        <cfvo type="min"/>
        <cfvo type="percentile" val="50"/>
        <cfvo type="max"/>
        <color rgb="FFF8696B"/>
        <color rgb="FFFFEB84"/>
        <color rgb="FF63BE7B"/>
      </colorScale>
    </cfRule>
  </conditionalFormatting>
  <conditionalFormatting sqref="O18">
    <cfRule type="colorScale" priority="48">
      <colorScale>
        <cfvo type="min"/>
        <cfvo type="percentile" val="50"/>
        <cfvo type="max"/>
        <color rgb="FFF8696B"/>
        <color rgb="FFFFEB84"/>
        <color rgb="FF63BE7B"/>
      </colorScale>
    </cfRule>
  </conditionalFormatting>
  <conditionalFormatting sqref="P17">
    <cfRule type="colorScale" priority="14">
      <colorScale>
        <cfvo type="min"/>
        <cfvo type="percentile" val="50"/>
        <cfvo type="max"/>
        <color rgb="FFF8696B"/>
        <color rgb="FFFFEB84"/>
        <color rgb="FF63BE7B"/>
      </colorScale>
    </cfRule>
  </conditionalFormatting>
  <conditionalFormatting sqref="P10:R10">
    <cfRule type="colorScale" priority="35">
      <colorScale>
        <cfvo type="min"/>
        <cfvo type="percentile" val="50"/>
        <cfvo type="max"/>
        <color rgb="FFF8696B"/>
        <color rgb="FFFFEB84"/>
        <color rgb="FF63BE7B"/>
      </colorScale>
    </cfRule>
  </conditionalFormatting>
  <conditionalFormatting sqref="P11:R11">
    <cfRule type="colorScale" priority="42">
      <colorScale>
        <cfvo type="min"/>
        <cfvo type="percentile" val="50"/>
        <cfvo type="max"/>
        <color rgb="FFF8696B"/>
        <color rgb="FFFFEB84"/>
        <color rgb="FF63BE7B"/>
      </colorScale>
    </cfRule>
  </conditionalFormatting>
  <conditionalFormatting sqref="P12:R12">
    <cfRule type="colorScale" priority="39">
      <colorScale>
        <cfvo type="min"/>
        <cfvo type="percentile" val="50"/>
        <cfvo type="max"/>
        <color rgb="FFF8696B"/>
        <color rgb="FFFFEB84"/>
        <color rgb="FF63BE7B"/>
      </colorScale>
    </cfRule>
  </conditionalFormatting>
  <conditionalFormatting sqref="P13:R13 P8:R9">
    <cfRule type="colorScale" priority="65">
      <colorScale>
        <cfvo type="min"/>
        <cfvo type="percentile" val="50"/>
        <cfvo type="max"/>
        <color rgb="FFF8696B"/>
        <color rgb="FFFFEB84"/>
        <color rgb="FF63BE7B"/>
      </colorScale>
    </cfRule>
  </conditionalFormatting>
  <conditionalFormatting sqref="P14:R15">
    <cfRule type="colorScale" priority="51">
      <colorScale>
        <cfvo type="min"/>
        <cfvo type="percentile" val="50"/>
        <cfvo type="max"/>
        <color rgb="FFF8696B"/>
        <color rgb="FFFFEB84"/>
        <color rgb="FF63BE7B"/>
      </colorScale>
    </cfRule>
  </conditionalFormatting>
  <conditionalFormatting sqref="P16:R16">
    <cfRule type="colorScale" priority="60">
      <colorScale>
        <cfvo type="min"/>
        <cfvo type="percentile" val="50"/>
        <cfvo type="max"/>
        <color rgb="FFF8696B"/>
        <color rgb="FFFFEB84"/>
        <color rgb="FF63BE7B"/>
      </colorScale>
    </cfRule>
  </conditionalFormatting>
  <conditionalFormatting sqref="P18:R18">
    <cfRule type="colorScale" priority="47">
      <colorScale>
        <cfvo type="min"/>
        <cfvo type="percentile" val="50"/>
        <cfvo type="max"/>
        <color rgb="FFF8696B"/>
        <color rgb="FFFFEB84"/>
        <color rgb="FF63BE7B"/>
      </colorScale>
    </cfRule>
  </conditionalFormatting>
  <conditionalFormatting sqref="Q17">
    <cfRule type="colorScale" priority="13">
      <colorScale>
        <cfvo type="min"/>
        <cfvo type="percentile" val="50"/>
        <cfvo type="max"/>
        <color rgb="FFF8696B"/>
        <color rgb="FFFFEB84"/>
        <color rgb="FF63BE7B"/>
      </colorScale>
    </cfRule>
  </conditionalFormatting>
  <conditionalFormatting sqref="R7">
    <cfRule type="colorScale" priority="27">
      <colorScale>
        <cfvo type="min"/>
        <cfvo type="percentile" val="50"/>
        <cfvo type="max"/>
        <color rgb="FFF8696B"/>
        <color rgb="FFFFEB84"/>
        <color rgb="FF63BE7B"/>
      </colorScale>
    </cfRule>
  </conditionalFormatting>
  <conditionalFormatting sqref="R17">
    <cfRule type="colorScale" priority="12">
      <colorScale>
        <cfvo type="min"/>
        <cfvo type="percentile" val="50"/>
        <cfvo type="max"/>
        <color rgb="FFF8696B"/>
        <color rgb="FFFFEB84"/>
        <color rgb="FF63BE7B"/>
      </colorScale>
    </cfRule>
  </conditionalFormatting>
  <conditionalFormatting sqref="W6:W21 Y6:AA21">
    <cfRule type="cellIs" dxfId="450" priority="4" operator="equal">
      <formula>"Strong"</formula>
    </cfRule>
    <cfRule type="cellIs" dxfId="449" priority="3" operator="equal">
      <formula>"Limited"</formula>
    </cfRule>
  </conditionalFormatting>
  <conditionalFormatting sqref="AB6:AC21">
    <cfRule type="cellIs" dxfId="448" priority="2" operator="equal">
      <formula>"Key"</formula>
    </cfRule>
    <cfRule type="cellIs" dxfId="447" priority="1" operator="equal">
      <formula>"non-Key"</formula>
    </cfRule>
  </conditionalFormatting>
  <pageMargins left="0.7" right="0.7" top="0.75" bottom="0.75" header="0.3" footer="0.3"/>
  <pageSetup scale="6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CEC28-EC66-4E22-A87F-FE12173708BC}">
  <sheetPr>
    <pageSetUpPr fitToPage="1"/>
  </sheetPr>
  <dimension ref="A1:AF16"/>
  <sheetViews>
    <sheetView topLeftCell="A6" zoomScale="70" zoomScaleNormal="70" workbookViewId="0">
      <pane ySplit="2" topLeftCell="A8" activePane="bottomLeft" state="frozen"/>
      <selection activeCell="S10" sqref="S10:S12"/>
      <selection pane="bottomLeft" activeCell="S10" sqref="S10:S12"/>
    </sheetView>
  </sheetViews>
  <sheetFormatPr defaultColWidth="9.140625" defaultRowHeight="15" outlineLevelCol="1" x14ac:dyDescent="0.25"/>
  <cols>
    <col min="1" max="1" width="14.28515625" customWidth="1"/>
    <col min="2" max="2" width="12.7109375" bestFit="1" customWidth="1"/>
    <col min="3" max="3" width="21" style="29" customWidth="1"/>
    <col min="4" max="4" width="51.28515625" style="25" bestFit="1" customWidth="1"/>
    <col min="5" max="5" width="25.7109375" hidden="1" customWidth="1" outlineLevel="1"/>
    <col min="6" max="6" width="33.7109375" hidden="1" customWidth="1" outlineLevel="1"/>
    <col min="7" max="7" width="28.28515625" hidden="1" customWidth="1" outlineLevel="1"/>
    <col min="8" max="8" width="36.140625" hidden="1" customWidth="1" outlineLevel="1"/>
    <col min="9" max="9" width="15.7109375" hidden="1" customWidth="1" outlineLevel="1"/>
    <col min="10" max="10" width="17.85546875" hidden="1" customWidth="1" collapsed="1"/>
    <col min="11" max="11" width="16.140625" hidden="1" customWidth="1" outlineLevel="1"/>
    <col min="12" max="12" width="25.28515625" hidden="1" customWidth="1" outlineLevel="1"/>
    <col min="13" max="13" width="11.28515625" hidden="1" customWidth="1" outlineLevel="1"/>
    <col min="14" max="14" width="23" hidden="1" customWidth="1" outlineLevel="1"/>
    <col min="15" max="15" width="11" hidden="1" customWidth="1" outlineLevel="1"/>
    <col min="16" max="16" width="11.28515625" hidden="1" customWidth="1" outlineLevel="1"/>
    <col min="17" max="17" width="12.28515625" hidden="1" customWidth="1" outlineLevel="1"/>
    <col min="18" max="18" width="14.28515625" hidden="1" customWidth="1" outlineLevel="1"/>
    <col min="19" max="19" width="59.28515625" bestFit="1" customWidth="1" collapsed="1"/>
    <col min="20" max="20" width="17.28515625" hidden="1" customWidth="1"/>
    <col min="21" max="21" width="16.28515625" hidden="1" customWidth="1"/>
    <col min="22" max="22" width="17.140625" hidden="1" customWidth="1" outlineLevel="1"/>
    <col min="23" max="23" width="22.7109375" hidden="1" customWidth="1" outlineLevel="1"/>
    <col min="24" max="24" width="23.7109375" hidden="1" customWidth="1" outlineLevel="1"/>
    <col min="25" max="25" width="28.85546875" hidden="1" customWidth="1" outlineLevel="1"/>
    <col min="26" max="26" width="25.85546875" hidden="1" customWidth="1" collapsed="1"/>
    <col min="27" max="27" width="20.7109375" hidden="1" customWidth="1"/>
    <col min="28" max="28" width="26.7109375" hidden="1" customWidth="1"/>
    <col min="29" max="29" width="32.28515625" hidden="1" customWidth="1"/>
    <col min="30" max="30" width="24.7109375" hidden="1" customWidth="1"/>
    <col min="31" max="31" width="27.7109375" customWidth="1"/>
    <col min="32" max="32" width="29" customWidth="1"/>
  </cols>
  <sheetData>
    <row r="1" spans="1:32" ht="15.75" x14ac:dyDescent="0.25">
      <c r="A1" s="14" t="s">
        <v>0</v>
      </c>
      <c r="B1" s="23"/>
      <c r="C1" s="24"/>
    </row>
    <row r="2" spans="1:32" ht="15.75" x14ac:dyDescent="0.25">
      <c r="A2" s="91" t="s">
        <v>150</v>
      </c>
      <c r="B2" s="92"/>
      <c r="C2" s="92"/>
    </row>
    <row r="3" spans="1:32" x14ac:dyDescent="0.25">
      <c r="A3" s="130" t="s">
        <v>0</v>
      </c>
      <c r="B3" s="130"/>
      <c r="C3" s="130"/>
      <c r="D3" s="130"/>
      <c r="E3" s="2"/>
    </row>
    <row r="4" spans="1:32" x14ac:dyDescent="0.25">
      <c r="A4" s="26" t="s">
        <v>151</v>
      </c>
      <c r="B4" s="26"/>
      <c r="C4" s="26"/>
      <c r="D4" s="26"/>
      <c r="E4" s="26"/>
    </row>
    <row r="5" spans="1:32" x14ac:dyDescent="0.25">
      <c r="A5" s="26"/>
      <c r="B5" s="26"/>
      <c r="C5" s="27"/>
      <c r="D5" s="26"/>
      <c r="E5" s="26"/>
    </row>
    <row r="6" spans="1:32" s="28" customFormat="1" ht="29.25" customHeight="1" x14ac:dyDescent="0.25">
      <c r="A6" s="90" t="s">
        <v>2</v>
      </c>
      <c r="B6" s="90" t="s">
        <v>3</v>
      </c>
      <c r="C6" s="90" t="s">
        <v>4</v>
      </c>
      <c r="D6" s="90" t="s">
        <v>5</v>
      </c>
      <c r="E6" s="90" t="s">
        <v>6</v>
      </c>
      <c r="F6" s="90" t="s">
        <v>7</v>
      </c>
      <c r="G6" s="90" t="s">
        <v>8</v>
      </c>
      <c r="H6" s="90" t="s">
        <v>9</v>
      </c>
      <c r="I6" s="90" t="s">
        <v>10</v>
      </c>
      <c r="J6" s="90" t="s">
        <v>11</v>
      </c>
      <c r="K6" s="144" t="s">
        <v>12</v>
      </c>
      <c r="L6" s="144"/>
      <c r="M6" s="146" t="s">
        <v>13</v>
      </c>
      <c r="N6" s="146"/>
      <c r="O6" s="146"/>
      <c r="P6" s="146"/>
      <c r="Q6" s="146"/>
      <c r="R6" s="146"/>
      <c r="S6" s="90" t="s">
        <v>14</v>
      </c>
      <c r="T6" s="90" t="s">
        <v>84</v>
      </c>
      <c r="U6" s="90" t="s">
        <v>16</v>
      </c>
      <c r="V6" s="90" t="s">
        <v>17</v>
      </c>
      <c r="W6" s="90" t="s">
        <v>18</v>
      </c>
      <c r="X6" s="90" t="s">
        <v>19</v>
      </c>
      <c r="Y6" s="90" t="s">
        <v>20</v>
      </c>
      <c r="Z6" s="90" t="s">
        <v>21</v>
      </c>
      <c r="AA6" s="90" t="s">
        <v>22</v>
      </c>
      <c r="AB6" s="90" t="s">
        <v>23</v>
      </c>
      <c r="AC6" s="90" t="s">
        <v>24</v>
      </c>
      <c r="AD6" s="90" t="s">
        <v>25</v>
      </c>
      <c r="AE6" s="90" t="s">
        <v>1235</v>
      </c>
      <c r="AF6" s="90" t="s">
        <v>1236</v>
      </c>
    </row>
    <row r="7" spans="1:32" s="28" customFormat="1" ht="30" customHeight="1" x14ac:dyDescent="0.25">
      <c r="A7" s="90"/>
      <c r="B7" s="90"/>
      <c r="C7" s="90"/>
      <c r="D7" s="90"/>
      <c r="E7" s="90"/>
      <c r="F7" s="90"/>
      <c r="G7" s="90"/>
      <c r="H7" s="90"/>
      <c r="I7" s="90"/>
      <c r="J7" s="90"/>
      <c r="K7" s="65" t="s">
        <v>26</v>
      </c>
      <c r="L7" s="65" t="s">
        <v>27</v>
      </c>
      <c r="M7" s="65" t="s">
        <v>28</v>
      </c>
      <c r="N7" s="65" t="s">
        <v>29</v>
      </c>
      <c r="O7" s="65" t="s">
        <v>30</v>
      </c>
      <c r="P7" s="65" t="s">
        <v>31</v>
      </c>
      <c r="Q7" s="65" t="s">
        <v>32</v>
      </c>
      <c r="R7" s="65" t="s">
        <v>33</v>
      </c>
      <c r="S7" s="90"/>
      <c r="T7" s="90"/>
      <c r="U7" s="90"/>
      <c r="V7" s="90"/>
      <c r="W7" s="90"/>
      <c r="X7" s="90"/>
      <c r="Y7" s="90"/>
      <c r="Z7" s="90"/>
      <c r="AA7" s="90"/>
      <c r="AB7" s="90"/>
      <c r="AC7" s="90"/>
      <c r="AD7" s="90"/>
      <c r="AE7" s="90" t="s">
        <v>1235</v>
      </c>
      <c r="AF7" s="90" t="s">
        <v>1235</v>
      </c>
    </row>
    <row r="8" spans="1:32" s="22" customFormat="1" ht="75" x14ac:dyDescent="0.25">
      <c r="A8" s="20">
        <v>1</v>
      </c>
      <c r="B8" s="18" t="s">
        <v>152</v>
      </c>
      <c r="C8" s="75" t="s">
        <v>153</v>
      </c>
      <c r="D8" s="18" t="s">
        <v>154</v>
      </c>
      <c r="E8" s="20" t="s">
        <v>37</v>
      </c>
      <c r="F8" s="20">
        <v>3</v>
      </c>
      <c r="G8" s="20" t="s">
        <v>38</v>
      </c>
      <c r="H8" s="20">
        <v>1</v>
      </c>
      <c r="I8" s="20">
        <f t="shared" ref="I8:I14" si="0">F8*H8</f>
        <v>3</v>
      </c>
      <c r="J8" s="20" t="str">
        <f t="shared" ref="J8:J14" si="1">IF(I8&gt;=8,"High",IF(I8&gt;=4,"Medium",IF(F8=3,"Medium","Low")))</f>
        <v>Medium</v>
      </c>
      <c r="K8" s="20">
        <v>3</v>
      </c>
      <c r="L8" s="20" t="s">
        <v>39</v>
      </c>
      <c r="M8" s="20" t="s">
        <v>40</v>
      </c>
      <c r="N8" s="20" t="s">
        <v>41</v>
      </c>
      <c r="O8" s="20" t="s">
        <v>41</v>
      </c>
      <c r="P8" s="20" t="s">
        <v>40</v>
      </c>
      <c r="Q8" s="20" t="s">
        <v>41</v>
      </c>
      <c r="R8" s="20" t="s">
        <v>40</v>
      </c>
      <c r="S8" s="75" t="s">
        <v>155</v>
      </c>
      <c r="T8" s="20" t="s">
        <v>43</v>
      </c>
      <c r="U8" s="20" t="s">
        <v>156</v>
      </c>
      <c r="V8" s="20" t="s">
        <v>52</v>
      </c>
      <c r="W8" s="20">
        <v>1</v>
      </c>
      <c r="X8" s="20" t="s">
        <v>60</v>
      </c>
      <c r="Y8" s="20">
        <v>1</v>
      </c>
      <c r="Z8" s="20">
        <f t="shared" ref="Z8:Z14" si="2">W8*Y8</f>
        <v>1</v>
      </c>
      <c r="AA8" s="20" t="str">
        <f t="shared" ref="AA8:AA14" si="3">IF(Z8&lt;3,"Limited","Strong")</f>
        <v>Limited</v>
      </c>
      <c r="AB8" s="20">
        <f t="shared" ref="AB8:AB14" si="4">IF(J8="Low",1,IF(J8="Medium",2,3))*IF(AA8="Strong",1,2)</f>
        <v>4</v>
      </c>
      <c r="AC8" s="20" t="str">
        <f t="shared" ref="AC8:AC14" si="5">IF(AB8&gt;=3,"Key",IF(Z8=2,"Key","non-Key"))</f>
        <v>Key</v>
      </c>
      <c r="AD8" s="20" t="s">
        <v>47</v>
      </c>
      <c r="AE8" s="77"/>
      <c r="AF8" s="77"/>
    </row>
    <row r="9" spans="1:32" s="22" customFormat="1" ht="48.75" customHeight="1" x14ac:dyDescent="0.25">
      <c r="A9" s="20">
        <v>2</v>
      </c>
      <c r="B9" s="18" t="s">
        <v>152</v>
      </c>
      <c r="C9" s="75" t="s">
        <v>157</v>
      </c>
      <c r="D9" s="18" t="s">
        <v>158</v>
      </c>
      <c r="E9" s="20" t="s">
        <v>94</v>
      </c>
      <c r="F9" s="20">
        <v>2</v>
      </c>
      <c r="G9" s="20" t="s">
        <v>38</v>
      </c>
      <c r="H9" s="20">
        <v>1</v>
      </c>
      <c r="I9" s="20">
        <f t="shared" si="0"/>
        <v>2</v>
      </c>
      <c r="J9" s="20" t="str">
        <f t="shared" si="1"/>
        <v>Low</v>
      </c>
      <c r="K9" s="20">
        <v>3</v>
      </c>
      <c r="L9" s="20" t="s">
        <v>39</v>
      </c>
      <c r="M9" s="20" t="s">
        <v>40</v>
      </c>
      <c r="N9" s="20" t="s">
        <v>41</v>
      </c>
      <c r="O9" s="20" t="s">
        <v>76</v>
      </c>
      <c r="P9" s="20" t="s">
        <v>40</v>
      </c>
      <c r="Q9" s="20" t="s">
        <v>41</v>
      </c>
      <c r="R9" s="20" t="s">
        <v>40</v>
      </c>
      <c r="S9" s="75" t="s">
        <v>159</v>
      </c>
      <c r="T9" s="20" t="s">
        <v>43</v>
      </c>
      <c r="U9" s="20" t="s">
        <v>156</v>
      </c>
      <c r="V9" s="20" t="s">
        <v>45</v>
      </c>
      <c r="W9" s="20">
        <v>2</v>
      </c>
      <c r="X9" s="20" t="s">
        <v>46</v>
      </c>
      <c r="Y9" s="20">
        <v>3</v>
      </c>
      <c r="Z9" s="20">
        <f t="shared" si="2"/>
        <v>6</v>
      </c>
      <c r="AA9" s="20" t="str">
        <f t="shared" si="3"/>
        <v>Strong</v>
      </c>
      <c r="AB9" s="20">
        <f t="shared" si="4"/>
        <v>1</v>
      </c>
      <c r="AC9" s="20" t="str">
        <f t="shared" si="5"/>
        <v>non-Key</v>
      </c>
      <c r="AD9" s="20" t="s">
        <v>160</v>
      </c>
      <c r="AE9" s="77"/>
      <c r="AF9" s="77"/>
    </row>
    <row r="10" spans="1:32" s="22" customFormat="1" ht="45" x14ac:dyDescent="0.25">
      <c r="A10" s="20">
        <v>3</v>
      </c>
      <c r="B10" s="18" t="s">
        <v>152</v>
      </c>
      <c r="C10" s="75" t="s">
        <v>161</v>
      </c>
      <c r="D10" s="6" t="s">
        <v>162</v>
      </c>
      <c r="E10" s="20" t="s">
        <v>37</v>
      </c>
      <c r="F10" s="20">
        <v>3</v>
      </c>
      <c r="G10" s="20" t="s">
        <v>38</v>
      </c>
      <c r="H10" s="20">
        <v>1</v>
      </c>
      <c r="I10" s="20">
        <f t="shared" si="0"/>
        <v>3</v>
      </c>
      <c r="J10" s="20" t="str">
        <f t="shared" si="1"/>
        <v>Medium</v>
      </c>
      <c r="K10" s="20">
        <v>3</v>
      </c>
      <c r="L10" s="20" t="s">
        <v>39</v>
      </c>
      <c r="M10" s="20" t="s">
        <v>40</v>
      </c>
      <c r="N10" s="20" t="s">
        <v>41</v>
      </c>
      <c r="O10" s="20" t="s">
        <v>40</v>
      </c>
      <c r="P10" s="20" t="s">
        <v>40</v>
      </c>
      <c r="Q10" s="20" t="s">
        <v>41</v>
      </c>
      <c r="R10" s="20" t="s">
        <v>40</v>
      </c>
      <c r="S10" s="75" t="s">
        <v>163</v>
      </c>
      <c r="T10" s="20" t="s">
        <v>43</v>
      </c>
      <c r="U10" s="20" t="s">
        <v>156</v>
      </c>
      <c r="V10" s="20" t="s">
        <v>45</v>
      </c>
      <c r="W10" s="20">
        <v>2</v>
      </c>
      <c r="X10" s="20" t="s">
        <v>46</v>
      </c>
      <c r="Y10" s="20">
        <v>3</v>
      </c>
      <c r="Z10" s="20">
        <f t="shared" si="2"/>
        <v>6</v>
      </c>
      <c r="AA10" s="20" t="str">
        <f t="shared" si="3"/>
        <v>Strong</v>
      </c>
      <c r="AB10" s="20">
        <f t="shared" si="4"/>
        <v>2</v>
      </c>
      <c r="AC10" s="20" t="str">
        <f t="shared" si="5"/>
        <v>non-Key</v>
      </c>
      <c r="AD10" s="20" t="s">
        <v>47</v>
      </c>
      <c r="AE10" s="77"/>
      <c r="AF10" s="77"/>
    </row>
    <row r="11" spans="1:32" s="22" customFormat="1" ht="78.75" customHeight="1" x14ac:dyDescent="0.25">
      <c r="A11" s="20">
        <v>4</v>
      </c>
      <c r="B11" s="18" t="s">
        <v>152</v>
      </c>
      <c r="C11" s="75" t="s">
        <v>164</v>
      </c>
      <c r="D11" s="6" t="s">
        <v>165</v>
      </c>
      <c r="E11" s="20" t="s">
        <v>94</v>
      </c>
      <c r="F11" s="20">
        <v>2</v>
      </c>
      <c r="G11" s="20" t="s">
        <v>38</v>
      </c>
      <c r="H11" s="20">
        <v>1</v>
      </c>
      <c r="I11" s="20">
        <f t="shared" si="0"/>
        <v>2</v>
      </c>
      <c r="J11" s="20" t="str">
        <f t="shared" si="1"/>
        <v>Low</v>
      </c>
      <c r="K11" s="20">
        <v>3</v>
      </c>
      <c r="L11" s="20" t="s">
        <v>39</v>
      </c>
      <c r="M11" s="20" t="s">
        <v>40</v>
      </c>
      <c r="N11" s="20" t="s">
        <v>41</v>
      </c>
      <c r="O11" s="20" t="s">
        <v>40</v>
      </c>
      <c r="P11" s="20" t="s">
        <v>40</v>
      </c>
      <c r="Q11" s="20" t="s">
        <v>41</v>
      </c>
      <c r="R11" s="20" t="s">
        <v>40</v>
      </c>
      <c r="S11" s="75" t="s">
        <v>159</v>
      </c>
      <c r="T11" s="20" t="s">
        <v>43</v>
      </c>
      <c r="U11" s="20" t="s">
        <v>156</v>
      </c>
      <c r="V11" s="20" t="s">
        <v>45</v>
      </c>
      <c r="W11" s="20">
        <v>2</v>
      </c>
      <c r="X11" s="20" t="s">
        <v>46</v>
      </c>
      <c r="Y11" s="20">
        <v>3</v>
      </c>
      <c r="Z11" s="20">
        <f t="shared" si="2"/>
        <v>6</v>
      </c>
      <c r="AA11" s="20" t="str">
        <f t="shared" si="3"/>
        <v>Strong</v>
      </c>
      <c r="AB11" s="20">
        <f t="shared" si="4"/>
        <v>1</v>
      </c>
      <c r="AC11" s="20" t="str">
        <f t="shared" si="5"/>
        <v>non-Key</v>
      </c>
      <c r="AD11" s="20" t="s">
        <v>47</v>
      </c>
      <c r="AE11" s="77"/>
      <c r="AF11" s="77"/>
    </row>
    <row r="12" spans="1:32" s="22" customFormat="1" ht="59.25" customHeight="1" x14ac:dyDescent="0.25">
      <c r="A12" s="20">
        <v>5</v>
      </c>
      <c r="B12" s="18" t="s">
        <v>152</v>
      </c>
      <c r="C12" s="75" t="s">
        <v>166</v>
      </c>
      <c r="D12" s="6" t="s">
        <v>167</v>
      </c>
      <c r="E12" s="20" t="s">
        <v>37</v>
      </c>
      <c r="F12" s="20">
        <v>3</v>
      </c>
      <c r="G12" s="20" t="s">
        <v>38</v>
      </c>
      <c r="H12" s="20">
        <v>1</v>
      </c>
      <c r="I12" s="20">
        <f t="shared" si="0"/>
        <v>3</v>
      </c>
      <c r="J12" s="20" t="str">
        <f t="shared" si="1"/>
        <v>Medium</v>
      </c>
      <c r="K12" s="20" t="s">
        <v>168</v>
      </c>
      <c r="L12" s="20" t="s">
        <v>169</v>
      </c>
      <c r="M12" s="20" t="s">
        <v>40</v>
      </c>
      <c r="N12" s="20" t="s">
        <v>41</v>
      </c>
      <c r="O12" s="20" t="s">
        <v>40</v>
      </c>
      <c r="P12" s="20" t="s">
        <v>40</v>
      </c>
      <c r="Q12" s="20" t="s">
        <v>41</v>
      </c>
      <c r="R12" s="20" t="s">
        <v>40</v>
      </c>
      <c r="S12" s="75" t="s">
        <v>170</v>
      </c>
      <c r="T12" s="20" t="s">
        <v>43</v>
      </c>
      <c r="U12" s="20" t="s">
        <v>156</v>
      </c>
      <c r="V12" s="20" t="s">
        <v>45</v>
      </c>
      <c r="W12" s="20">
        <v>2</v>
      </c>
      <c r="X12" s="20" t="s">
        <v>46</v>
      </c>
      <c r="Y12" s="20">
        <v>3</v>
      </c>
      <c r="Z12" s="20">
        <f t="shared" si="2"/>
        <v>6</v>
      </c>
      <c r="AA12" s="20" t="str">
        <f t="shared" si="3"/>
        <v>Strong</v>
      </c>
      <c r="AB12" s="20">
        <f t="shared" si="4"/>
        <v>2</v>
      </c>
      <c r="AC12" s="20" t="str">
        <f t="shared" si="5"/>
        <v>non-Key</v>
      </c>
      <c r="AD12" s="20" t="s">
        <v>47</v>
      </c>
      <c r="AE12" s="77"/>
      <c r="AF12" s="77"/>
    </row>
    <row r="13" spans="1:32" s="22" customFormat="1" ht="124.5" customHeight="1" x14ac:dyDescent="0.25">
      <c r="A13" s="20">
        <v>6</v>
      </c>
      <c r="B13" s="18" t="s">
        <v>152</v>
      </c>
      <c r="C13" s="75" t="s">
        <v>171</v>
      </c>
      <c r="D13" s="6" t="s">
        <v>172</v>
      </c>
      <c r="E13" s="20" t="s">
        <v>37</v>
      </c>
      <c r="F13" s="20">
        <v>3</v>
      </c>
      <c r="G13" s="20" t="s">
        <v>38</v>
      </c>
      <c r="H13" s="20">
        <v>1</v>
      </c>
      <c r="I13" s="20">
        <f t="shared" si="0"/>
        <v>3</v>
      </c>
      <c r="J13" s="20" t="str">
        <f t="shared" si="1"/>
        <v>Medium</v>
      </c>
      <c r="K13" s="20">
        <v>3</v>
      </c>
      <c r="L13" s="20" t="s">
        <v>39</v>
      </c>
      <c r="M13" s="20" t="s">
        <v>40</v>
      </c>
      <c r="N13" s="20" t="s">
        <v>41</v>
      </c>
      <c r="O13" s="20" t="s">
        <v>40</v>
      </c>
      <c r="P13" s="20" t="s">
        <v>40</v>
      </c>
      <c r="Q13" s="20" t="s">
        <v>41</v>
      </c>
      <c r="R13" s="20" t="s">
        <v>40</v>
      </c>
      <c r="S13" s="75" t="s">
        <v>173</v>
      </c>
      <c r="T13" s="20" t="s">
        <v>43</v>
      </c>
      <c r="U13" s="20" t="s">
        <v>156</v>
      </c>
      <c r="V13" s="20" t="s">
        <v>52</v>
      </c>
      <c r="W13" s="20">
        <v>1</v>
      </c>
      <c r="X13" s="20" t="s">
        <v>80</v>
      </c>
      <c r="Y13" s="20">
        <v>2</v>
      </c>
      <c r="Z13" s="20">
        <f t="shared" si="2"/>
        <v>2</v>
      </c>
      <c r="AA13" s="20" t="str">
        <f t="shared" si="3"/>
        <v>Limited</v>
      </c>
      <c r="AB13" s="20">
        <f t="shared" si="4"/>
        <v>4</v>
      </c>
      <c r="AC13" s="20" t="str">
        <f t="shared" si="5"/>
        <v>Key</v>
      </c>
      <c r="AD13" s="20" t="s">
        <v>47</v>
      </c>
      <c r="AE13" s="77"/>
      <c r="AF13" s="77"/>
    </row>
    <row r="14" spans="1:32" ht="45" customHeight="1" x14ac:dyDescent="0.25">
      <c r="A14" s="103">
        <v>7</v>
      </c>
      <c r="B14" s="110" t="s">
        <v>73</v>
      </c>
      <c r="C14" s="110" t="s">
        <v>74</v>
      </c>
      <c r="D14" s="110" t="s">
        <v>75</v>
      </c>
      <c r="E14" s="111" t="s">
        <v>37</v>
      </c>
      <c r="F14" s="103">
        <f>HLOOKUP(E14,[3]References!$E$3:$H$5,2,FALSE)</f>
        <v>3</v>
      </c>
      <c r="G14" s="111" t="s">
        <v>38</v>
      </c>
      <c r="H14" s="103">
        <f>VLOOKUP(G14,[3]References!$B$6:$D$8,2,FALSE)</f>
        <v>1</v>
      </c>
      <c r="I14" s="103">
        <f t="shared" si="0"/>
        <v>3</v>
      </c>
      <c r="J14" s="93" t="str">
        <f t="shared" si="1"/>
        <v>Medium</v>
      </c>
      <c r="K14" s="103"/>
      <c r="L14" s="103"/>
      <c r="M14" s="103" t="s">
        <v>76</v>
      </c>
      <c r="N14" s="103" t="s">
        <v>77</v>
      </c>
      <c r="O14" s="103" t="s">
        <v>40</v>
      </c>
      <c r="P14" s="103" t="s">
        <v>40</v>
      </c>
      <c r="Q14" s="103" t="s">
        <v>76</v>
      </c>
      <c r="R14" s="103" t="s">
        <v>41</v>
      </c>
      <c r="S14" s="133" t="s">
        <v>174</v>
      </c>
      <c r="T14" s="116" t="s">
        <v>43</v>
      </c>
      <c r="U14" s="145" t="s">
        <v>79</v>
      </c>
      <c r="V14" s="111" t="s">
        <v>45</v>
      </c>
      <c r="W14" s="93">
        <f>VLOOKUP(V14,[2]References!$B$16:$C$17,2,FALSE)</f>
        <v>2</v>
      </c>
      <c r="X14" s="116" t="s">
        <v>80</v>
      </c>
      <c r="Y14" s="93">
        <f>HLOOKUP(X14,[2]References!$E$13:$G$14,2,FALSE)</f>
        <v>2</v>
      </c>
      <c r="Z14" s="93">
        <f t="shared" si="2"/>
        <v>4</v>
      </c>
      <c r="AA14" s="93" t="str">
        <f t="shared" si="3"/>
        <v>Strong</v>
      </c>
      <c r="AB14" s="93">
        <f t="shared" si="4"/>
        <v>2</v>
      </c>
      <c r="AC14" s="93" t="str">
        <f t="shared" si="5"/>
        <v>non-Key</v>
      </c>
      <c r="AD14" s="111" t="s">
        <v>47</v>
      </c>
      <c r="AE14" s="55"/>
      <c r="AF14" s="55"/>
    </row>
    <row r="15" spans="1:32" ht="60" customHeight="1" x14ac:dyDescent="0.25">
      <c r="A15" s="103"/>
      <c r="B15" s="110"/>
      <c r="C15" s="110"/>
      <c r="D15" s="110"/>
      <c r="E15" s="111"/>
      <c r="F15" s="103"/>
      <c r="G15" s="111"/>
      <c r="H15" s="103"/>
      <c r="I15" s="103"/>
      <c r="J15" s="93"/>
      <c r="K15" s="103"/>
      <c r="L15" s="103"/>
      <c r="M15" s="103"/>
      <c r="N15" s="103"/>
      <c r="O15" s="103"/>
      <c r="P15" s="103"/>
      <c r="Q15" s="103"/>
      <c r="R15" s="103"/>
      <c r="S15" s="133"/>
      <c r="T15" s="116"/>
      <c r="U15" s="145"/>
      <c r="V15" s="111"/>
      <c r="W15" s="93"/>
      <c r="X15" s="116"/>
      <c r="Y15" s="93"/>
      <c r="Z15" s="93"/>
      <c r="AA15" s="93"/>
      <c r="AB15" s="93"/>
      <c r="AC15" s="93"/>
      <c r="AD15" s="111"/>
      <c r="AE15" s="55"/>
      <c r="AF15" s="55"/>
    </row>
    <row r="16" spans="1:32" ht="30" customHeight="1" x14ac:dyDescent="0.25">
      <c r="A16" s="103"/>
      <c r="B16" s="110"/>
      <c r="C16" s="110"/>
      <c r="D16" s="110"/>
      <c r="E16" s="111"/>
      <c r="F16" s="103"/>
      <c r="G16" s="111"/>
      <c r="H16" s="103"/>
      <c r="I16" s="103"/>
      <c r="J16" s="93"/>
      <c r="K16" s="103"/>
      <c r="L16" s="103"/>
      <c r="M16" s="103"/>
      <c r="N16" s="103"/>
      <c r="O16" s="103"/>
      <c r="P16" s="103"/>
      <c r="Q16" s="103"/>
      <c r="R16" s="103"/>
      <c r="S16" s="133"/>
      <c r="T16" s="116"/>
      <c r="U16" s="145"/>
      <c r="V16" s="111"/>
      <c r="W16" s="93"/>
      <c r="X16" s="116"/>
      <c r="Y16" s="93"/>
      <c r="Z16" s="93"/>
      <c r="AA16" s="93"/>
      <c r="AB16" s="93"/>
      <c r="AC16" s="93"/>
      <c r="AD16" s="111"/>
      <c r="AE16" s="55"/>
      <c r="AF16" s="55"/>
    </row>
  </sheetData>
  <mergeCells count="58">
    <mergeCell ref="AD14:AD16"/>
    <mergeCell ref="X14:X16"/>
    <mergeCell ref="Y14:Y16"/>
    <mergeCell ref="Z14:Z16"/>
    <mergeCell ref="AA14:AA16"/>
    <mergeCell ref="AB14:AB16"/>
    <mergeCell ref="T14:T16"/>
    <mergeCell ref="U14:U16"/>
    <mergeCell ref="V14:V16"/>
    <mergeCell ref="W14:W16"/>
    <mergeCell ref="AC14:AC16"/>
    <mergeCell ref="N14:N16"/>
    <mergeCell ref="O14:O16"/>
    <mergeCell ref="P14:P16"/>
    <mergeCell ref="Q14:Q16"/>
    <mergeCell ref="R14:R16"/>
    <mergeCell ref="I14:I16"/>
    <mergeCell ref="J14:J16"/>
    <mergeCell ref="K14:K16"/>
    <mergeCell ref="L14:L16"/>
    <mergeCell ref="M14:M16"/>
    <mergeCell ref="AD6:AD7"/>
    <mergeCell ref="A14:A16"/>
    <mergeCell ref="B14:B16"/>
    <mergeCell ref="C14:C16"/>
    <mergeCell ref="D14:D16"/>
    <mergeCell ref="E14:E16"/>
    <mergeCell ref="F14:F16"/>
    <mergeCell ref="G14:G16"/>
    <mergeCell ref="W6:W7"/>
    <mergeCell ref="X6:X7"/>
    <mergeCell ref="Y6:Y7"/>
    <mergeCell ref="Z6:Z7"/>
    <mergeCell ref="AA6:AA7"/>
    <mergeCell ref="AB6:AB7"/>
    <mergeCell ref="S14:S16"/>
    <mergeCell ref="H14:H16"/>
    <mergeCell ref="M6:R6"/>
    <mergeCell ref="S6:S7"/>
    <mergeCell ref="T6:T7"/>
    <mergeCell ref="U6:U7"/>
    <mergeCell ref="AC6:AC7"/>
    <mergeCell ref="AE6:AE7"/>
    <mergeCell ref="AF6:AF7"/>
    <mergeCell ref="A2:C2"/>
    <mergeCell ref="A3:D3"/>
    <mergeCell ref="A6:A7"/>
    <mergeCell ref="B6:B7"/>
    <mergeCell ref="C6:C7"/>
    <mergeCell ref="D6:D7"/>
    <mergeCell ref="V6:V7"/>
    <mergeCell ref="E6:E7"/>
    <mergeCell ref="F6:F7"/>
    <mergeCell ref="G6:G7"/>
    <mergeCell ref="H6:H7"/>
    <mergeCell ref="I6:I7"/>
    <mergeCell ref="J6:J7"/>
    <mergeCell ref="K6:L6"/>
  </mergeCells>
  <conditionalFormatting sqref="J8:J14">
    <cfRule type="cellIs" dxfId="446" priority="5" operator="equal">
      <formula>"High"</formula>
    </cfRule>
    <cfRule type="cellIs" dxfId="445" priority="6" operator="equal">
      <formula>"Medium"</formula>
    </cfRule>
    <cfRule type="cellIs" dxfId="444" priority="7" operator="equal">
      <formula>"Low"</formula>
    </cfRule>
  </conditionalFormatting>
  <conditionalFormatting sqref="J10 J8 R8:R10">
    <cfRule type="colorScale" priority="25">
      <colorScale>
        <cfvo type="min"/>
        <cfvo type="percentile" val="50"/>
        <cfvo type="max"/>
        <color rgb="FFF8696B"/>
        <color rgb="FFFFEB84"/>
        <color rgb="FF63BE7B"/>
      </colorScale>
    </cfRule>
  </conditionalFormatting>
  <conditionalFormatting sqref="J11:J12">
    <cfRule type="colorScale" priority="26">
      <colorScale>
        <cfvo type="min"/>
        <cfvo type="percentile" val="50"/>
        <cfvo type="max"/>
        <color rgb="FFF8696B"/>
        <color rgb="FFFFEB84"/>
        <color rgb="FF63BE7B"/>
      </colorScale>
    </cfRule>
  </conditionalFormatting>
  <conditionalFormatting sqref="J13">
    <cfRule type="colorScale" priority="29">
      <colorScale>
        <cfvo type="min"/>
        <cfvo type="percentile" val="50"/>
        <cfvo type="max"/>
        <color rgb="FFF8696B"/>
        <color rgb="FFFFEB84"/>
        <color rgb="FF63BE7B"/>
      </colorScale>
    </cfRule>
  </conditionalFormatting>
  <conditionalFormatting sqref="J14">
    <cfRule type="colorScale" priority="8">
      <colorScale>
        <cfvo type="min"/>
        <cfvo type="percentile" val="50"/>
        <cfvo type="max"/>
        <color rgb="FFF8696B"/>
        <color rgb="FFFFEB84"/>
        <color rgb="FF63BE7B"/>
      </colorScale>
    </cfRule>
  </conditionalFormatting>
  <conditionalFormatting sqref="L8">
    <cfRule type="colorScale" priority="23">
      <colorScale>
        <cfvo type="min"/>
        <cfvo type="percentile" val="50"/>
        <cfvo type="max"/>
        <color rgb="FFF8696B"/>
        <color rgb="FFFFEB84"/>
        <color rgb="FF63BE7B"/>
      </colorScale>
    </cfRule>
  </conditionalFormatting>
  <conditionalFormatting sqref="L9:L13">
    <cfRule type="colorScale" priority="30">
      <colorScale>
        <cfvo type="min"/>
        <cfvo type="percentile" val="50"/>
        <cfvo type="max"/>
        <color rgb="FFF8696B"/>
        <color rgb="FFFFEB84"/>
        <color rgb="FF63BE7B"/>
      </colorScale>
    </cfRule>
  </conditionalFormatting>
  <conditionalFormatting sqref="L8:R13">
    <cfRule type="cellIs" dxfId="443" priority="9" operator="equal">
      <formula>"High"</formula>
    </cfRule>
    <cfRule type="cellIs" dxfId="442" priority="10" operator="equal">
      <formula>"Medium"</formula>
    </cfRule>
    <cfRule type="cellIs" dxfId="441" priority="11" operator="equal">
      <formula>"Low"</formula>
    </cfRule>
  </conditionalFormatting>
  <conditionalFormatting sqref="M9">
    <cfRule type="colorScale" priority="19">
      <colorScale>
        <cfvo type="min"/>
        <cfvo type="percentile" val="50"/>
        <cfvo type="max"/>
        <color rgb="FFF8696B"/>
        <color rgb="FFFFEB84"/>
        <color rgb="FF63BE7B"/>
      </colorScale>
    </cfRule>
  </conditionalFormatting>
  <conditionalFormatting sqref="M10">
    <cfRule type="colorScale" priority="18">
      <colorScale>
        <cfvo type="min"/>
        <cfvo type="percentile" val="50"/>
        <cfvo type="max"/>
        <color rgb="FFF8696B"/>
        <color rgb="FFFFEB84"/>
        <color rgb="FF63BE7B"/>
      </colorScale>
    </cfRule>
  </conditionalFormatting>
  <conditionalFormatting sqref="M11:N11">
    <cfRule type="colorScale" priority="20">
      <colorScale>
        <cfvo type="min"/>
        <cfvo type="percentile" val="50"/>
        <cfvo type="max"/>
        <color rgb="FFF8696B"/>
        <color rgb="FFFFEB84"/>
        <color rgb="FF63BE7B"/>
      </colorScale>
    </cfRule>
  </conditionalFormatting>
  <conditionalFormatting sqref="M12:N12">
    <cfRule type="colorScale" priority="17">
      <colorScale>
        <cfvo type="min"/>
        <cfvo type="percentile" val="50"/>
        <cfvo type="max"/>
        <color rgb="FFF8696B"/>
        <color rgb="FFFFEB84"/>
        <color rgb="FF63BE7B"/>
      </colorScale>
    </cfRule>
  </conditionalFormatting>
  <conditionalFormatting sqref="M13:N13">
    <cfRule type="colorScale" priority="14">
      <colorScale>
        <cfvo type="min"/>
        <cfvo type="percentile" val="50"/>
        <cfvo type="max"/>
        <color rgb="FFF8696B"/>
        <color rgb="FFFFEB84"/>
        <color rgb="FF63BE7B"/>
      </colorScale>
    </cfRule>
  </conditionalFormatting>
  <conditionalFormatting sqref="M8:Q8">
    <cfRule type="colorScale" priority="24">
      <colorScale>
        <cfvo type="min"/>
        <cfvo type="percentile" val="50"/>
        <cfvo type="max"/>
        <color rgb="FFF8696B"/>
        <color rgb="FFFFEB84"/>
        <color rgb="FF63BE7B"/>
      </colorScale>
    </cfRule>
  </conditionalFormatting>
  <conditionalFormatting sqref="N9:Q9 J9">
    <cfRule type="colorScale" priority="22">
      <colorScale>
        <cfvo type="min"/>
        <cfvo type="percentile" val="50"/>
        <cfvo type="max"/>
        <color rgb="FFF8696B"/>
        <color rgb="FFFFEB84"/>
        <color rgb="FF63BE7B"/>
      </colorScale>
    </cfRule>
  </conditionalFormatting>
  <conditionalFormatting sqref="N10:Q10">
    <cfRule type="colorScale" priority="21">
      <colorScale>
        <cfvo type="min"/>
        <cfvo type="percentile" val="50"/>
        <cfvo type="max"/>
        <color rgb="FFF8696B"/>
        <color rgb="FFFFEB84"/>
        <color rgb="FF63BE7B"/>
      </colorScale>
    </cfRule>
  </conditionalFormatting>
  <conditionalFormatting sqref="O11">
    <cfRule type="colorScale" priority="27">
      <colorScale>
        <cfvo type="min"/>
        <cfvo type="percentile" val="50"/>
        <cfvo type="max"/>
        <color rgb="FFF8696B"/>
        <color rgb="FFFFEB84"/>
        <color rgb="FF63BE7B"/>
      </colorScale>
    </cfRule>
  </conditionalFormatting>
  <conditionalFormatting sqref="O12">
    <cfRule type="colorScale" priority="16">
      <colorScale>
        <cfvo type="min"/>
        <cfvo type="percentile" val="50"/>
        <cfvo type="max"/>
        <color rgb="FFF8696B"/>
        <color rgb="FFFFEB84"/>
        <color rgb="FF63BE7B"/>
      </colorScale>
    </cfRule>
  </conditionalFormatting>
  <conditionalFormatting sqref="O13">
    <cfRule type="colorScale" priority="13">
      <colorScale>
        <cfvo type="min"/>
        <cfvo type="percentile" val="50"/>
        <cfvo type="max"/>
        <color rgb="FFF8696B"/>
        <color rgb="FFFFEB84"/>
        <color rgb="FF63BE7B"/>
      </colorScale>
    </cfRule>
  </conditionalFormatting>
  <conditionalFormatting sqref="P11:R11">
    <cfRule type="colorScale" priority="28">
      <colorScale>
        <cfvo type="min"/>
        <cfvo type="percentile" val="50"/>
        <cfvo type="max"/>
        <color rgb="FFF8696B"/>
        <color rgb="FFFFEB84"/>
        <color rgb="FF63BE7B"/>
      </colorScale>
    </cfRule>
  </conditionalFormatting>
  <conditionalFormatting sqref="P12:R12">
    <cfRule type="colorScale" priority="15">
      <colorScale>
        <cfvo type="min"/>
        <cfvo type="percentile" val="50"/>
        <cfvo type="max"/>
        <color rgb="FFF8696B"/>
        <color rgb="FFFFEB84"/>
        <color rgb="FF63BE7B"/>
      </colorScale>
    </cfRule>
  </conditionalFormatting>
  <conditionalFormatting sqref="P13:R13">
    <cfRule type="colorScale" priority="12">
      <colorScale>
        <cfvo type="min"/>
        <cfvo type="percentile" val="50"/>
        <cfvo type="max"/>
        <color rgb="FFF8696B"/>
        <color rgb="FFFFEB84"/>
        <color rgb="FF63BE7B"/>
      </colorScale>
    </cfRule>
  </conditionalFormatting>
  <conditionalFormatting sqref="W8:W14 Y8:AA14">
    <cfRule type="cellIs" dxfId="440" priority="3" operator="equal">
      <formula>"Limited"</formula>
    </cfRule>
    <cfRule type="cellIs" dxfId="439" priority="4" operator="equal">
      <formula>"Strong"</formula>
    </cfRule>
  </conditionalFormatting>
  <conditionalFormatting sqref="AB8:AC14">
    <cfRule type="cellIs" dxfId="438" priority="1" operator="equal">
      <formula>"non-Key"</formula>
    </cfRule>
    <cfRule type="cellIs" dxfId="437" priority="2" operator="equal">
      <formula>"Key"</formula>
    </cfRule>
  </conditionalFormatting>
  <pageMargins left="0.7" right="0.7" top="0.75" bottom="0.75" header="0.3" footer="0.3"/>
  <pageSetup scale="5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2A19F-AF21-4666-972D-160BAEEB1028}">
  <sheetPr>
    <pageSetUpPr fitToPage="1"/>
  </sheetPr>
  <dimension ref="A1:AF18"/>
  <sheetViews>
    <sheetView zoomScale="91" zoomScaleNormal="50" workbookViewId="0">
      <selection activeCell="S10" sqref="S10:S12"/>
    </sheetView>
  </sheetViews>
  <sheetFormatPr defaultColWidth="9.140625" defaultRowHeight="15" outlineLevelCol="1" x14ac:dyDescent="0.25"/>
  <cols>
    <col min="1" max="1" width="5" customWidth="1"/>
    <col min="2" max="2" width="18.7109375" bestFit="1" customWidth="1"/>
    <col min="3" max="3" width="53.140625" bestFit="1" customWidth="1"/>
    <col min="4" max="4" width="54.7109375" customWidth="1"/>
    <col min="5" max="5" width="26.28515625" hidden="1" customWidth="1" outlineLevel="1"/>
    <col min="6" max="6" width="35" hidden="1" customWidth="1" outlineLevel="1"/>
    <col min="7" max="7" width="29.7109375" hidden="1" customWidth="1" outlineLevel="1"/>
    <col min="8" max="8" width="37.28515625" hidden="1" customWidth="1" outlineLevel="1"/>
    <col min="9" max="9" width="17" hidden="1" customWidth="1" outlineLevel="1"/>
    <col min="10" max="10" width="19.140625" hidden="1" customWidth="1" collapsed="1"/>
    <col min="11" max="11" width="13.28515625" hidden="1" customWidth="1" outlineLevel="1"/>
    <col min="12" max="12" width="34.28515625" hidden="1" customWidth="1" outlineLevel="1"/>
    <col min="13" max="13" width="12.28515625" hidden="1" customWidth="1" outlineLevel="1"/>
    <col min="14" max="14" width="21.7109375" hidden="1" customWidth="1" outlineLevel="1"/>
    <col min="15" max="15" width="12.7109375" hidden="1" customWidth="1" outlineLevel="1"/>
    <col min="16" max="16" width="12.85546875" hidden="1" customWidth="1" outlineLevel="1"/>
    <col min="17" max="17" width="14.85546875" hidden="1" customWidth="1" outlineLevel="1"/>
    <col min="18" max="18" width="15.85546875" hidden="1" customWidth="1" outlineLevel="1"/>
    <col min="19" max="19" width="51.7109375" style="22" customWidth="1" outlineLevel="1"/>
    <col min="20" max="20" width="17.28515625" hidden="1" customWidth="1"/>
    <col min="21" max="21" width="15.85546875" hidden="1" customWidth="1"/>
    <col min="22" max="22" width="20.28515625" hidden="1" customWidth="1" outlineLevel="1"/>
    <col min="23" max="23" width="22.7109375" hidden="1" customWidth="1" outlineLevel="1"/>
    <col min="24" max="24" width="24.28515625" hidden="1" customWidth="1" outlineLevel="1"/>
    <col min="25" max="25" width="29.140625" hidden="1" customWidth="1" outlineLevel="1"/>
    <col min="26" max="26" width="26.140625" hidden="1" customWidth="1" collapsed="1"/>
    <col min="27" max="27" width="13" hidden="1" customWidth="1"/>
    <col min="28" max="28" width="27" hidden="1" customWidth="1"/>
    <col min="29" max="29" width="12" hidden="1" customWidth="1"/>
    <col min="30" max="30" width="14.28515625" hidden="1" customWidth="1"/>
    <col min="31" max="31" width="25.42578125" customWidth="1"/>
    <col min="32" max="32" width="25.5703125" customWidth="1"/>
  </cols>
  <sheetData>
    <row r="1" spans="1:32" ht="15.75" x14ac:dyDescent="0.25">
      <c r="A1" s="14" t="s">
        <v>0</v>
      </c>
      <c r="B1" s="23"/>
      <c r="C1" s="23"/>
      <c r="M1" s="61"/>
      <c r="N1" s="15"/>
      <c r="O1" s="15"/>
      <c r="P1" s="15"/>
      <c r="Q1" s="15"/>
      <c r="R1" s="15"/>
      <c r="S1" s="19"/>
    </row>
    <row r="2" spans="1:32" ht="15.75" x14ac:dyDescent="0.25">
      <c r="A2" s="91" t="s">
        <v>1127</v>
      </c>
      <c r="B2" s="92"/>
      <c r="C2" s="92"/>
    </row>
    <row r="3" spans="1:32" ht="15.75" x14ac:dyDescent="0.25">
      <c r="A3" s="23"/>
      <c r="B3" s="23"/>
      <c r="C3" s="23"/>
    </row>
    <row r="4" spans="1:32" s="32" customFormat="1" x14ac:dyDescent="0.25">
      <c r="A4" s="90" t="s">
        <v>2</v>
      </c>
      <c r="B4" s="90" t="s">
        <v>3</v>
      </c>
      <c r="C4" s="90" t="s">
        <v>4</v>
      </c>
      <c r="D4" s="90" t="s">
        <v>5</v>
      </c>
      <c r="E4" s="90" t="s">
        <v>6</v>
      </c>
      <c r="F4" s="90" t="s">
        <v>7</v>
      </c>
      <c r="G4" s="90" t="s">
        <v>8</v>
      </c>
      <c r="H4" s="90" t="s">
        <v>9</v>
      </c>
      <c r="I4" s="90" t="s">
        <v>10</v>
      </c>
      <c r="J4" s="90" t="s">
        <v>11</v>
      </c>
      <c r="K4" s="97" t="s">
        <v>12</v>
      </c>
      <c r="L4" s="97"/>
      <c r="M4" s="97" t="s">
        <v>13</v>
      </c>
      <c r="N4" s="97"/>
      <c r="O4" s="97"/>
      <c r="P4" s="97"/>
      <c r="Q4" s="97"/>
      <c r="R4" s="97"/>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s="32" customFormat="1" ht="30" x14ac:dyDescent="0.25">
      <c r="A5" s="90"/>
      <c r="B5" s="90"/>
      <c r="C5" s="90"/>
      <c r="D5" s="90"/>
      <c r="E5" s="90"/>
      <c r="F5" s="90"/>
      <c r="G5" s="90"/>
      <c r="H5" s="90"/>
      <c r="I5" s="90"/>
      <c r="J5" s="90"/>
      <c r="K5" s="5" t="s">
        <v>26</v>
      </c>
      <c r="L5" s="5" t="s">
        <v>27</v>
      </c>
      <c r="M5" s="5" t="s">
        <v>28</v>
      </c>
      <c r="N5" s="5" t="s">
        <v>29</v>
      </c>
      <c r="O5" s="5" t="s">
        <v>30</v>
      </c>
      <c r="P5" s="5" t="s">
        <v>31</v>
      </c>
      <c r="Q5" s="5" t="s">
        <v>32</v>
      </c>
      <c r="R5" s="5" t="s">
        <v>33</v>
      </c>
      <c r="S5" s="90"/>
      <c r="T5" s="90"/>
      <c r="U5" s="90"/>
      <c r="V5" s="90"/>
      <c r="W5" s="90"/>
      <c r="X5" s="90"/>
      <c r="Y5" s="90"/>
      <c r="Z5" s="90"/>
      <c r="AA5" s="90"/>
      <c r="AB5" s="90"/>
      <c r="AC5" s="90"/>
      <c r="AD5" s="90"/>
      <c r="AE5" s="90" t="s">
        <v>1235</v>
      </c>
      <c r="AF5" s="90" t="s">
        <v>1235</v>
      </c>
    </row>
    <row r="6" spans="1:32" s="22" customFormat="1" ht="60" x14ac:dyDescent="0.25">
      <c r="A6" s="20">
        <v>1</v>
      </c>
      <c r="B6" s="18" t="s">
        <v>1128</v>
      </c>
      <c r="C6" s="18" t="s">
        <v>1129</v>
      </c>
      <c r="D6" s="18" t="s">
        <v>1130</v>
      </c>
      <c r="E6" s="20" t="s">
        <v>37</v>
      </c>
      <c r="F6" s="20">
        <v>3</v>
      </c>
      <c r="G6" s="20" t="s">
        <v>58</v>
      </c>
      <c r="H6" s="20">
        <v>2</v>
      </c>
      <c r="I6" s="20">
        <f t="shared" ref="I6:I16" si="0">F6*H6</f>
        <v>6</v>
      </c>
      <c r="J6" s="20" t="str">
        <f t="shared" ref="J6:J16" si="1">IF(I6&gt;=8,"High",IF(I6&gt;=4,"Medium",IF(F6=3,"Medium","Low")))</f>
        <v>Medium</v>
      </c>
      <c r="K6" s="20">
        <v>3</v>
      </c>
      <c r="L6" s="20" t="s">
        <v>1131</v>
      </c>
      <c r="M6" s="20" t="s">
        <v>41</v>
      </c>
      <c r="N6" s="20" t="s">
        <v>41</v>
      </c>
      <c r="O6" s="20" t="s">
        <v>40</v>
      </c>
      <c r="P6" s="20" t="s">
        <v>41</v>
      </c>
      <c r="Q6" s="20" t="s">
        <v>41</v>
      </c>
      <c r="R6" s="20" t="s">
        <v>40</v>
      </c>
      <c r="S6" s="18" t="s">
        <v>1132</v>
      </c>
      <c r="T6" s="21" t="s">
        <v>43</v>
      </c>
      <c r="U6" s="21" t="s">
        <v>1133</v>
      </c>
      <c r="V6" s="20" t="s">
        <v>52</v>
      </c>
      <c r="W6" s="20">
        <v>1</v>
      </c>
      <c r="X6" s="20" t="s">
        <v>60</v>
      </c>
      <c r="Y6" s="20">
        <v>1</v>
      </c>
      <c r="Z6" s="20">
        <f t="shared" ref="Z6:Z16" si="2">W6*Y6</f>
        <v>1</v>
      </c>
      <c r="AA6" s="20" t="str">
        <f t="shared" ref="AA6:AA16" si="3">IF(Z6&lt;3,"Limited","Strong")</f>
        <v>Limited</v>
      </c>
      <c r="AB6" s="20">
        <f t="shared" ref="AB6:AB16" si="4">IF(J6="Low",1,IF(J6="Medium",2,3))*IF(AA6="Strong",1,2)</f>
        <v>4</v>
      </c>
      <c r="AC6" s="20" t="str">
        <f t="shared" ref="AC6:AC16" si="5">IF(AB6&gt;=3,"Key",IF(Z6=2,"Key","non-Key"))</f>
        <v>Key</v>
      </c>
      <c r="AD6" s="20" t="s">
        <v>47</v>
      </c>
      <c r="AE6" s="77"/>
      <c r="AF6" s="77"/>
    </row>
    <row r="7" spans="1:32" s="22" customFormat="1" ht="30" x14ac:dyDescent="0.25">
      <c r="A7" s="21">
        <v>2</v>
      </c>
      <c r="B7" s="74" t="s">
        <v>1128</v>
      </c>
      <c r="C7" s="18" t="s">
        <v>1134</v>
      </c>
      <c r="D7" s="18" t="s">
        <v>1135</v>
      </c>
      <c r="E7" s="20" t="s">
        <v>37</v>
      </c>
      <c r="F7" s="20">
        <v>3</v>
      </c>
      <c r="G7" s="20" t="s">
        <v>58</v>
      </c>
      <c r="H7" s="20">
        <v>2</v>
      </c>
      <c r="I7" s="20">
        <f t="shared" si="0"/>
        <v>6</v>
      </c>
      <c r="J7" s="20" t="str">
        <f t="shared" si="1"/>
        <v>Medium</v>
      </c>
      <c r="K7" s="20">
        <v>3</v>
      </c>
      <c r="L7" s="20" t="s">
        <v>1131</v>
      </c>
      <c r="M7" s="20" t="s">
        <v>41</v>
      </c>
      <c r="N7" s="20" t="s">
        <v>41</v>
      </c>
      <c r="O7" s="20" t="s">
        <v>40</v>
      </c>
      <c r="P7" s="20" t="s">
        <v>41</v>
      </c>
      <c r="Q7" s="20" t="s">
        <v>41</v>
      </c>
      <c r="R7" s="20" t="s">
        <v>40</v>
      </c>
      <c r="S7" s="18" t="s">
        <v>1132</v>
      </c>
      <c r="T7" s="21" t="s">
        <v>43</v>
      </c>
      <c r="U7" s="21" t="s">
        <v>1133</v>
      </c>
      <c r="V7" s="20" t="s">
        <v>52</v>
      </c>
      <c r="W7" s="20">
        <v>1</v>
      </c>
      <c r="X7" s="20" t="s">
        <v>60</v>
      </c>
      <c r="Y7" s="20">
        <v>1</v>
      </c>
      <c r="Z7" s="20">
        <f t="shared" si="2"/>
        <v>1</v>
      </c>
      <c r="AA7" s="20" t="str">
        <f t="shared" si="3"/>
        <v>Limited</v>
      </c>
      <c r="AB7" s="20">
        <f t="shared" si="4"/>
        <v>4</v>
      </c>
      <c r="AC7" s="20" t="str">
        <f t="shared" si="5"/>
        <v>Key</v>
      </c>
      <c r="AD7" s="20" t="s">
        <v>119</v>
      </c>
      <c r="AE7" s="77"/>
      <c r="AF7" s="77"/>
    </row>
    <row r="8" spans="1:32" s="22" customFormat="1" ht="30" x14ac:dyDescent="0.25">
      <c r="A8" s="21">
        <v>3</v>
      </c>
      <c r="B8" s="18" t="s">
        <v>1136</v>
      </c>
      <c r="C8" s="18" t="s">
        <v>1137</v>
      </c>
      <c r="D8" s="18" t="s">
        <v>1138</v>
      </c>
      <c r="E8" s="21" t="s">
        <v>50</v>
      </c>
      <c r="F8" s="21">
        <v>4</v>
      </c>
      <c r="G8" s="21" t="s">
        <v>58</v>
      </c>
      <c r="H8" s="21">
        <v>2</v>
      </c>
      <c r="I8" s="21">
        <f t="shared" si="0"/>
        <v>8</v>
      </c>
      <c r="J8" s="20" t="str">
        <f t="shared" si="1"/>
        <v>High</v>
      </c>
      <c r="K8" s="20">
        <v>3</v>
      </c>
      <c r="L8" s="20" t="s">
        <v>1131</v>
      </c>
      <c r="M8" s="20" t="s">
        <v>41</v>
      </c>
      <c r="N8" s="20" t="s">
        <v>41</v>
      </c>
      <c r="O8" s="20" t="s">
        <v>41</v>
      </c>
      <c r="P8" s="20" t="s">
        <v>40</v>
      </c>
      <c r="Q8" s="20" t="s">
        <v>41</v>
      </c>
      <c r="R8" s="20" t="s">
        <v>40</v>
      </c>
      <c r="S8" s="18" t="s">
        <v>1139</v>
      </c>
      <c r="T8" s="21" t="s">
        <v>43</v>
      </c>
      <c r="U8" s="21" t="s">
        <v>1133</v>
      </c>
      <c r="V8" s="21" t="s">
        <v>45</v>
      </c>
      <c r="W8" s="20">
        <v>2</v>
      </c>
      <c r="X8" s="20" t="s">
        <v>46</v>
      </c>
      <c r="Y8" s="20">
        <v>3</v>
      </c>
      <c r="Z8" s="20">
        <f t="shared" si="2"/>
        <v>6</v>
      </c>
      <c r="AA8" s="20" t="str">
        <f t="shared" si="3"/>
        <v>Strong</v>
      </c>
      <c r="AB8" s="20">
        <f t="shared" si="4"/>
        <v>3</v>
      </c>
      <c r="AC8" s="20" t="str">
        <f t="shared" si="5"/>
        <v>Key</v>
      </c>
      <c r="AD8" s="21" t="s">
        <v>47</v>
      </c>
      <c r="AE8" s="77"/>
      <c r="AF8" s="77"/>
    </row>
    <row r="9" spans="1:32" s="22" customFormat="1" ht="75.75" customHeight="1" x14ac:dyDescent="0.25">
      <c r="A9" s="21">
        <v>4</v>
      </c>
      <c r="B9" s="18" t="s">
        <v>1136</v>
      </c>
      <c r="C9" s="18" t="s">
        <v>1140</v>
      </c>
      <c r="D9" s="18" t="s">
        <v>1138</v>
      </c>
      <c r="E9" s="21" t="s">
        <v>37</v>
      </c>
      <c r="F9" s="21">
        <v>3</v>
      </c>
      <c r="G9" s="21" t="s">
        <v>58</v>
      </c>
      <c r="H9" s="21">
        <v>2</v>
      </c>
      <c r="I9" s="21">
        <f t="shared" si="0"/>
        <v>6</v>
      </c>
      <c r="J9" s="20" t="str">
        <f t="shared" si="1"/>
        <v>Medium</v>
      </c>
      <c r="K9" s="20">
        <v>3</v>
      </c>
      <c r="L9" s="20" t="s">
        <v>1131</v>
      </c>
      <c r="M9" s="20" t="s">
        <v>41</v>
      </c>
      <c r="N9" s="20" t="s">
        <v>41</v>
      </c>
      <c r="O9" s="20" t="s">
        <v>41</v>
      </c>
      <c r="P9" s="20" t="s">
        <v>40</v>
      </c>
      <c r="Q9" s="20" t="s">
        <v>41</v>
      </c>
      <c r="R9" s="20" t="s">
        <v>40</v>
      </c>
      <c r="S9" s="18" t="s">
        <v>1141</v>
      </c>
      <c r="T9" s="21" t="s">
        <v>43</v>
      </c>
      <c r="U9" s="21" t="s">
        <v>1133</v>
      </c>
      <c r="V9" s="21" t="s">
        <v>45</v>
      </c>
      <c r="W9" s="20">
        <v>2</v>
      </c>
      <c r="X9" s="20" t="s">
        <v>46</v>
      </c>
      <c r="Y9" s="20">
        <v>3</v>
      </c>
      <c r="Z9" s="20">
        <f t="shared" si="2"/>
        <v>6</v>
      </c>
      <c r="AA9" s="20" t="str">
        <f t="shared" si="3"/>
        <v>Strong</v>
      </c>
      <c r="AB9" s="20">
        <f t="shared" si="4"/>
        <v>2</v>
      </c>
      <c r="AC9" s="20" t="str">
        <f t="shared" si="5"/>
        <v>non-Key</v>
      </c>
      <c r="AD9" s="21" t="s">
        <v>47</v>
      </c>
      <c r="AE9" s="77"/>
      <c r="AF9" s="77"/>
    </row>
    <row r="10" spans="1:32" s="22" customFormat="1" ht="64.5" customHeight="1" x14ac:dyDescent="0.25">
      <c r="A10" s="21">
        <v>5</v>
      </c>
      <c r="B10" s="18" t="s">
        <v>1142</v>
      </c>
      <c r="C10" s="18" t="s">
        <v>1143</v>
      </c>
      <c r="D10" s="18" t="s">
        <v>1144</v>
      </c>
      <c r="E10" s="21" t="s">
        <v>37</v>
      </c>
      <c r="F10" s="21">
        <v>3</v>
      </c>
      <c r="G10" s="21" t="s">
        <v>38</v>
      </c>
      <c r="H10" s="21">
        <v>1</v>
      </c>
      <c r="I10" s="21">
        <f t="shared" si="0"/>
        <v>3</v>
      </c>
      <c r="J10" s="20" t="str">
        <f t="shared" si="1"/>
        <v>Medium</v>
      </c>
      <c r="K10" s="20">
        <v>3</v>
      </c>
      <c r="L10" s="20" t="s">
        <v>1131</v>
      </c>
      <c r="M10" s="20" t="s">
        <v>41</v>
      </c>
      <c r="N10" s="20" t="s">
        <v>41</v>
      </c>
      <c r="O10" s="20" t="s">
        <v>41</v>
      </c>
      <c r="P10" s="20" t="s">
        <v>40</v>
      </c>
      <c r="Q10" s="20" t="s">
        <v>41</v>
      </c>
      <c r="R10" s="20" t="s">
        <v>40</v>
      </c>
      <c r="S10" s="18" t="s">
        <v>1145</v>
      </c>
      <c r="T10" s="21" t="s">
        <v>43</v>
      </c>
      <c r="U10" s="21" t="s">
        <v>1133</v>
      </c>
      <c r="V10" s="21" t="s">
        <v>52</v>
      </c>
      <c r="W10" s="20">
        <v>1</v>
      </c>
      <c r="X10" s="20" t="s">
        <v>80</v>
      </c>
      <c r="Y10" s="20">
        <v>2</v>
      </c>
      <c r="Z10" s="20">
        <f t="shared" si="2"/>
        <v>2</v>
      </c>
      <c r="AA10" s="20" t="str">
        <f t="shared" si="3"/>
        <v>Limited</v>
      </c>
      <c r="AB10" s="20">
        <f t="shared" si="4"/>
        <v>4</v>
      </c>
      <c r="AC10" s="20" t="str">
        <f t="shared" si="5"/>
        <v>Key</v>
      </c>
      <c r="AD10" s="21" t="s">
        <v>119</v>
      </c>
      <c r="AE10" s="77"/>
      <c r="AF10" s="77"/>
    </row>
    <row r="11" spans="1:32" s="22" customFormat="1" ht="45" x14ac:dyDescent="0.25">
      <c r="A11" s="21">
        <v>6</v>
      </c>
      <c r="B11" s="18" t="s">
        <v>1142</v>
      </c>
      <c r="C11" s="18" t="s">
        <v>1146</v>
      </c>
      <c r="D11" s="18" t="s">
        <v>1147</v>
      </c>
      <c r="E11" s="21" t="s">
        <v>37</v>
      </c>
      <c r="F11" s="21">
        <v>3</v>
      </c>
      <c r="G11" s="21" t="s">
        <v>38</v>
      </c>
      <c r="H11" s="21">
        <v>1</v>
      </c>
      <c r="I11" s="21">
        <f t="shared" si="0"/>
        <v>3</v>
      </c>
      <c r="J11" s="20" t="str">
        <f t="shared" si="1"/>
        <v>Medium</v>
      </c>
      <c r="K11" s="20">
        <v>3</v>
      </c>
      <c r="L11" s="20" t="s">
        <v>1131</v>
      </c>
      <c r="M11" s="20" t="s">
        <v>41</v>
      </c>
      <c r="N11" s="20" t="s">
        <v>41</v>
      </c>
      <c r="O11" s="20" t="s">
        <v>41</v>
      </c>
      <c r="P11" s="20" t="s">
        <v>40</v>
      </c>
      <c r="Q11" s="20" t="s">
        <v>41</v>
      </c>
      <c r="R11" s="20" t="s">
        <v>40</v>
      </c>
      <c r="S11" s="18" t="s">
        <v>1145</v>
      </c>
      <c r="T11" s="21" t="s">
        <v>43</v>
      </c>
      <c r="U11" s="21" t="s">
        <v>1133</v>
      </c>
      <c r="V11" s="21" t="s">
        <v>52</v>
      </c>
      <c r="W11" s="20">
        <v>1</v>
      </c>
      <c r="X11" s="20" t="s">
        <v>80</v>
      </c>
      <c r="Y11" s="20">
        <v>2</v>
      </c>
      <c r="Z11" s="20">
        <f t="shared" si="2"/>
        <v>2</v>
      </c>
      <c r="AA11" s="20" t="str">
        <f t="shared" si="3"/>
        <v>Limited</v>
      </c>
      <c r="AB11" s="20">
        <f t="shared" si="4"/>
        <v>4</v>
      </c>
      <c r="AC11" s="20" t="str">
        <f t="shared" si="5"/>
        <v>Key</v>
      </c>
      <c r="AD11" s="21" t="s">
        <v>47</v>
      </c>
      <c r="AE11" s="77"/>
      <c r="AF11" s="77"/>
    </row>
    <row r="12" spans="1:32" s="22" customFormat="1" ht="30" x14ac:dyDescent="0.25">
      <c r="A12" s="21">
        <v>7</v>
      </c>
      <c r="B12" s="18" t="s">
        <v>1136</v>
      </c>
      <c r="C12" s="18" t="s">
        <v>1148</v>
      </c>
      <c r="D12" s="18" t="s">
        <v>1149</v>
      </c>
      <c r="E12" s="21" t="s">
        <v>37</v>
      </c>
      <c r="F12" s="21">
        <f>HLOOKUP(E12,[10]References!$E$3:$H$5,2,FALSE)</f>
        <v>3</v>
      </c>
      <c r="G12" s="21" t="s">
        <v>58</v>
      </c>
      <c r="H12" s="21">
        <f>VLOOKUP(G12,[10]References!$B$6:$D$8,2,FALSE)</f>
        <v>2</v>
      </c>
      <c r="I12" s="21">
        <f t="shared" si="0"/>
        <v>6</v>
      </c>
      <c r="J12" s="20" t="str">
        <f t="shared" si="1"/>
        <v>Medium</v>
      </c>
      <c r="K12" s="20">
        <v>3</v>
      </c>
      <c r="L12" s="20" t="s">
        <v>1131</v>
      </c>
      <c r="M12" s="20" t="s">
        <v>41</v>
      </c>
      <c r="N12" s="20" t="s">
        <v>41</v>
      </c>
      <c r="O12" s="20" t="s">
        <v>41</v>
      </c>
      <c r="P12" s="20" t="s">
        <v>40</v>
      </c>
      <c r="Q12" s="20" t="s">
        <v>40</v>
      </c>
      <c r="R12" s="20" t="s">
        <v>40</v>
      </c>
      <c r="S12" s="20" t="s">
        <v>1150</v>
      </c>
      <c r="T12" s="21" t="s">
        <v>43</v>
      </c>
      <c r="U12" s="20" t="s">
        <v>1151</v>
      </c>
      <c r="V12" s="21" t="s">
        <v>45</v>
      </c>
      <c r="W12" s="20">
        <f>VLOOKUP(V12,[10]References!$B$16:$C$17,2,FALSE)</f>
        <v>2</v>
      </c>
      <c r="X12" s="20" t="s">
        <v>80</v>
      </c>
      <c r="Y12" s="20">
        <f>HLOOKUP(X12,[10]References!$E$13:$G$14,2,FALSE)</f>
        <v>2</v>
      </c>
      <c r="Z12" s="20">
        <f t="shared" si="2"/>
        <v>4</v>
      </c>
      <c r="AA12" s="20" t="str">
        <f t="shared" si="3"/>
        <v>Strong</v>
      </c>
      <c r="AB12" s="20">
        <f>IF(J12="Low",1,IF(J12="Medium",2,3))*IF(AA12="Strong",1,2)</f>
        <v>2</v>
      </c>
      <c r="AC12" s="20" t="str">
        <f t="shared" si="5"/>
        <v>non-Key</v>
      </c>
      <c r="AD12" s="21" t="s">
        <v>47</v>
      </c>
      <c r="AE12" s="77"/>
      <c r="AF12" s="77"/>
    </row>
    <row r="13" spans="1:32" s="22" customFormat="1" ht="54.75" customHeight="1" x14ac:dyDescent="0.25">
      <c r="A13" s="21">
        <v>8</v>
      </c>
      <c r="B13" s="18" t="s">
        <v>1152</v>
      </c>
      <c r="C13" s="18" t="s">
        <v>1153</v>
      </c>
      <c r="D13" s="18" t="s">
        <v>1154</v>
      </c>
      <c r="E13" s="21" t="s">
        <v>37</v>
      </c>
      <c r="F13" s="21">
        <v>3</v>
      </c>
      <c r="G13" s="21" t="s">
        <v>58</v>
      </c>
      <c r="H13" s="21">
        <v>2</v>
      </c>
      <c r="I13" s="21">
        <f t="shared" si="0"/>
        <v>6</v>
      </c>
      <c r="J13" s="20" t="str">
        <f t="shared" si="1"/>
        <v>Medium</v>
      </c>
      <c r="K13" s="20">
        <v>3</v>
      </c>
      <c r="L13" s="20" t="s">
        <v>1131</v>
      </c>
      <c r="M13" s="20" t="s">
        <v>41</v>
      </c>
      <c r="N13" s="20" t="s">
        <v>41</v>
      </c>
      <c r="O13" s="20" t="s">
        <v>41</v>
      </c>
      <c r="P13" s="20" t="s">
        <v>40</v>
      </c>
      <c r="Q13" s="20" t="s">
        <v>41</v>
      </c>
      <c r="R13" s="20" t="s">
        <v>40</v>
      </c>
      <c r="S13" s="18" t="s">
        <v>1155</v>
      </c>
      <c r="T13" s="21" t="s">
        <v>43</v>
      </c>
      <c r="U13" s="21" t="s">
        <v>1133</v>
      </c>
      <c r="V13" s="21" t="s">
        <v>52</v>
      </c>
      <c r="W13" s="20">
        <v>1</v>
      </c>
      <c r="X13" s="20" t="s">
        <v>80</v>
      </c>
      <c r="Y13" s="20">
        <v>2</v>
      </c>
      <c r="Z13" s="20">
        <f t="shared" si="2"/>
        <v>2</v>
      </c>
      <c r="AA13" s="20" t="str">
        <f t="shared" si="3"/>
        <v>Limited</v>
      </c>
      <c r="AB13" s="20">
        <f t="shared" si="4"/>
        <v>4</v>
      </c>
      <c r="AC13" s="20" t="str">
        <f t="shared" si="5"/>
        <v>Key</v>
      </c>
      <c r="AD13" s="21" t="s">
        <v>47</v>
      </c>
      <c r="AE13" s="77"/>
      <c r="AF13" s="77"/>
    </row>
    <row r="14" spans="1:32" s="22" customFormat="1" ht="30" x14ac:dyDescent="0.25">
      <c r="A14" s="21">
        <v>9</v>
      </c>
      <c r="B14" s="18" t="s">
        <v>1142</v>
      </c>
      <c r="C14" s="18" t="s">
        <v>1156</v>
      </c>
      <c r="D14" s="18" t="s">
        <v>1157</v>
      </c>
      <c r="E14" s="21" t="s">
        <v>37</v>
      </c>
      <c r="F14" s="21">
        <f>HLOOKUP(E14,[10]References!$E$3:$H$5,2,FALSE)</f>
        <v>3</v>
      </c>
      <c r="G14" s="21" t="s">
        <v>58</v>
      </c>
      <c r="H14" s="21">
        <f>VLOOKUP(G14,[10]References!$B$6:$D$8,2,FALSE)</f>
        <v>2</v>
      </c>
      <c r="I14" s="21">
        <f t="shared" si="0"/>
        <v>6</v>
      </c>
      <c r="J14" s="20" t="str">
        <f t="shared" si="1"/>
        <v>Medium</v>
      </c>
      <c r="K14" s="20">
        <v>3</v>
      </c>
      <c r="L14" s="20" t="s">
        <v>1131</v>
      </c>
      <c r="M14" s="20" t="s">
        <v>40</v>
      </c>
      <c r="N14" s="20" t="s">
        <v>41</v>
      </c>
      <c r="O14" s="20" t="s">
        <v>41</v>
      </c>
      <c r="P14" s="20" t="s">
        <v>40</v>
      </c>
      <c r="Q14" s="20" t="s">
        <v>41</v>
      </c>
      <c r="R14" s="20" t="s">
        <v>40</v>
      </c>
      <c r="S14" s="20" t="s">
        <v>1158</v>
      </c>
      <c r="T14" s="21" t="s">
        <v>43</v>
      </c>
      <c r="U14" s="20" t="s">
        <v>1151</v>
      </c>
      <c r="V14" s="21" t="s">
        <v>45</v>
      </c>
      <c r="W14" s="20">
        <f>VLOOKUP(V14,[10]References!$B$16:$C$17,2,FALSE)</f>
        <v>2</v>
      </c>
      <c r="X14" s="20" t="s">
        <v>60</v>
      </c>
      <c r="Y14" s="20">
        <f>HLOOKUP(X14,[10]References!$E$13:$G$14,2,FALSE)</f>
        <v>1</v>
      </c>
      <c r="Z14" s="20">
        <f t="shared" si="2"/>
        <v>2</v>
      </c>
      <c r="AA14" s="20" t="str">
        <f t="shared" si="3"/>
        <v>Limited</v>
      </c>
      <c r="AB14" s="20">
        <f>IF(J14="Low",1,IF(J14="Medium",2,3))*IF(AA14="Strong",1,2)</f>
        <v>4</v>
      </c>
      <c r="AC14" s="20" t="str">
        <f t="shared" si="5"/>
        <v>Key</v>
      </c>
      <c r="AD14" s="21" t="s">
        <v>47</v>
      </c>
      <c r="AE14" s="77"/>
      <c r="AF14" s="77"/>
    </row>
    <row r="15" spans="1:32" s="22" customFormat="1" ht="83.25" customHeight="1" x14ac:dyDescent="0.25">
      <c r="A15" s="21">
        <v>10</v>
      </c>
      <c r="B15" s="18" t="s">
        <v>1159</v>
      </c>
      <c r="C15" s="18" t="s">
        <v>1143</v>
      </c>
      <c r="D15" s="18" t="s">
        <v>1144</v>
      </c>
      <c r="E15" s="21" t="s">
        <v>37</v>
      </c>
      <c r="F15" s="21">
        <v>3</v>
      </c>
      <c r="G15" s="21" t="s">
        <v>58</v>
      </c>
      <c r="H15" s="21">
        <v>2</v>
      </c>
      <c r="I15" s="21">
        <f t="shared" si="0"/>
        <v>6</v>
      </c>
      <c r="J15" s="20" t="str">
        <f t="shared" si="1"/>
        <v>Medium</v>
      </c>
      <c r="K15" s="20">
        <v>3</v>
      </c>
      <c r="L15" s="20" t="s">
        <v>1131</v>
      </c>
      <c r="M15" s="20" t="s">
        <v>41</v>
      </c>
      <c r="N15" s="20" t="s">
        <v>41</v>
      </c>
      <c r="O15" s="20" t="s">
        <v>40</v>
      </c>
      <c r="P15" s="20" t="s">
        <v>40</v>
      </c>
      <c r="Q15" s="20" t="s">
        <v>41</v>
      </c>
      <c r="R15" s="20" t="s">
        <v>40</v>
      </c>
      <c r="S15" s="18" t="s">
        <v>1145</v>
      </c>
      <c r="T15" s="21" t="s">
        <v>43</v>
      </c>
      <c r="U15" s="21" t="s">
        <v>1133</v>
      </c>
      <c r="V15" s="21" t="s">
        <v>52</v>
      </c>
      <c r="W15" s="20">
        <v>1</v>
      </c>
      <c r="X15" s="20" t="s">
        <v>80</v>
      </c>
      <c r="Y15" s="20">
        <v>2</v>
      </c>
      <c r="Z15" s="20">
        <f t="shared" si="2"/>
        <v>2</v>
      </c>
      <c r="AA15" s="20" t="str">
        <f t="shared" si="3"/>
        <v>Limited</v>
      </c>
      <c r="AB15" s="20">
        <f t="shared" si="4"/>
        <v>4</v>
      </c>
      <c r="AC15" s="20" t="str">
        <f t="shared" si="5"/>
        <v>Key</v>
      </c>
      <c r="AD15" s="21" t="s">
        <v>119</v>
      </c>
      <c r="AE15" s="77"/>
      <c r="AF15" s="77"/>
    </row>
    <row r="16" spans="1:32" ht="45" customHeight="1" x14ac:dyDescent="0.25">
      <c r="A16" s="103">
        <v>11</v>
      </c>
      <c r="B16" s="110" t="s">
        <v>73</v>
      </c>
      <c r="C16" s="110" t="s">
        <v>74</v>
      </c>
      <c r="D16" s="110" t="s">
        <v>75</v>
      </c>
      <c r="E16" s="111" t="s">
        <v>37</v>
      </c>
      <c r="F16" s="103">
        <f>HLOOKUP(E16,[3]References!$E$3:$H$5,2,FALSE)</f>
        <v>3</v>
      </c>
      <c r="G16" s="111" t="s">
        <v>38</v>
      </c>
      <c r="H16" s="103">
        <f>VLOOKUP(G16,[3]References!$B$6:$D$8,2,FALSE)</f>
        <v>1</v>
      </c>
      <c r="I16" s="103">
        <f t="shared" si="0"/>
        <v>3</v>
      </c>
      <c r="J16" s="93" t="str">
        <f t="shared" si="1"/>
        <v>Medium</v>
      </c>
      <c r="K16" s="103"/>
      <c r="L16" s="103"/>
      <c r="M16" s="103" t="s">
        <v>76</v>
      </c>
      <c r="N16" s="103" t="s">
        <v>77</v>
      </c>
      <c r="O16" s="103" t="s">
        <v>40</v>
      </c>
      <c r="P16" s="103" t="s">
        <v>40</v>
      </c>
      <c r="Q16" s="103" t="s">
        <v>76</v>
      </c>
      <c r="R16" s="103" t="s">
        <v>41</v>
      </c>
      <c r="S16" s="30" t="s">
        <v>78</v>
      </c>
      <c r="T16" s="21" t="s">
        <v>43</v>
      </c>
      <c r="U16" s="145" t="s">
        <v>79</v>
      </c>
      <c r="V16" s="111" t="s">
        <v>45</v>
      </c>
      <c r="W16" s="93">
        <f>VLOOKUP(V16,[2]References!$B$16:$C$17,2,FALSE)</f>
        <v>2</v>
      </c>
      <c r="X16" s="116" t="s">
        <v>80</v>
      </c>
      <c r="Y16" s="93">
        <f>HLOOKUP(X16,[2]References!$E$13:$G$14,2,FALSE)</f>
        <v>2</v>
      </c>
      <c r="Z16" s="93">
        <f t="shared" si="2"/>
        <v>4</v>
      </c>
      <c r="AA16" s="93" t="str">
        <f t="shared" si="3"/>
        <v>Strong</v>
      </c>
      <c r="AB16" s="93">
        <f t="shared" si="4"/>
        <v>2</v>
      </c>
      <c r="AC16" s="93" t="str">
        <f t="shared" si="5"/>
        <v>non-Key</v>
      </c>
      <c r="AD16" s="111" t="s">
        <v>47</v>
      </c>
      <c r="AE16" s="55"/>
      <c r="AF16" s="55"/>
    </row>
    <row r="17" spans="1:32" ht="60" customHeight="1" x14ac:dyDescent="0.25">
      <c r="A17" s="103"/>
      <c r="B17" s="110"/>
      <c r="C17" s="110"/>
      <c r="D17" s="110"/>
      <c r="E17" s="111"/>
      <c r="F17" s="103"/>
      <c r="G17" s="111"/>
      <c r="H17" s="103"/>
      <c r="I17" s="103"/>
      <c r="J17" s="93"/>
      <c r="K17" s="103"/>
      <c r="L17" s="103"/>
      <c r="M17" s="103"/>
      <c r="N17" s="103"/>
      <c r="O17" s="103"/>
      <c r="P17" s="103"/>
      <c r="Q17" s="103"/>
      <c r="R17" s="103"/>
      <c r="S17" s="30" t="s">
        <v>81</v>
      </c>
      <c r="T17" s="21" t="s">
        <v>43</v>
      </c>
      <c r="U17" s="145"/>
      <c r="V17" s="111"/>
      <c r="W17" s="93"/>
      <c r="X17" s="116"/>
      <c r="Y17" s="93"/>
      <c r="Z17" s="93"/>
      <c r="AA17" s="93"/>
      <c r="AB17" s="93"/>
      <c r="AC17" s="93"/>
      <c r="AD17" s="111"/>
      <c r="AE17" s="55"/>
      <c r="AF17" s="55"/>
    </row>
    <row r="18" spans="1:32" ht="30" customHeight="1" x14ac:dyDescent="0.25">
      <c r="A18" s="103"/>
      <c r="B18" s="110"/>
      <c r="C18" s="110"/>
      <c r="D18" s="110"/>
      <c r="E18" s="111"/>
      <c r="F18" s="103"/>
      <c r="G18" s="111"/>
      <c r="H18" s="103"/>
      <c r="I18" s="103"/>
      <c r="J18" s="93"/>
      <c r="K18" s="103"/>
      <c r="L18" s="103"/>
      <c r="M18" s="103"/>
      <c r="N18" s="103"/>
      <c r="O18" s="103"/>
      <c r="P18" s="103"/>
      <c r="Q18" s="103"/>
      <c r="R18" s="103"/>
      <c r="S18" s="30" t="s">
        <v>82</v>
      </c>
      <c r="T18" s="21" t="s">
        <v>43</v>
      </c>
      <c r="U18" s="145"/>
      <c r="V18" s="111"/>
      <c r="W18" s="93"/>
      <c r="X18" s="116"/>
      <c r="Y18" s="93"/>
      <c r="Z18" s="93"/>
      <c r="AA18" s="93"/>
      <c r="AB18" s="93"/>
      <c r="AC18" s="93"/>
      <c r="AD18" s="111"/>
      <c r="AE18" s="55"/>
      <c r="AF18" s="55"/>
    </row>
  </sheetData>
  <mergeCells count="55">
    <mergeCell ref="A2:C2"/>
    <mergeCell ref="A4:A5"/>
    <mergeCell ref="B4:B5"/>
    <mergeCell ref="C4:C5"/>
    <mergeCell ref="D4:D5"/>
    <mergeCell ref="E4:E5"/>
    <mergeCell ref="H4:H5"/>
    <mergeCell ref="I4:I5"/>
    <mergeCell ref="J4:J5"/>
    <mergeCell ref="K4:L4"/>
    <mergeCell ref="F16:F18"/>
    <mergeCell ref="X4:X5"/>
    <mergeCell ref="Y4:Y5"/>
    <mergeCell ref="Z4:Z5"/>
    <mergeCell ref="AA4:AA5"/>
    <mergeCell ref="W4:W5"/>
    <mergeCell ref="F4:F5"/>
    <mergeCell ref="G4:G5"/>
    <mergeCell ref="S4:S5"/>
    <mergeCell ref="T4:T5"/>
    <mergeCell ref="U4:U5"/>
    <mergeCell ref="V4:V5"/>
    <mergeCell ref="M4:R4"/>
    <mergeCell ref="A16:A18"/>
    <mergeCell ref="B16:B18"/>
    <mergeCell ref="C16:C18"/>
    <mergeCell ref="D16:D18"/>
    <mergeCell ref="E16:E18"/>
    <mergeCell ref="R16:R18"/>
    <mergeCell ref="G16:G18"/>
    <mergeCell ref="H16:H18"/>
    <mergeCell ref="I16:I18"/>
    <mergeCell ref="J16:J18"/>
    <mergeCell ref="K16:K18"/>
    <mergeCell ref="L16:L18"/>
    <mergeCell ref="M16:M18"/>
    <mergeCell ref="N16:N18"/>
    <mergeCell ref="O16:O18"/>
    <mergeCell ref="P16:P18"/>
    <mergeCell ref="Q16:Q18"/>
    <mergeCell ref="AE4:AE5"/>
    <mergeCell ref="AF4:AF5"/>
    <mergeCell ref="U16:U18"/>
    <mergeCell ref="V16:V18"/>
    <mergeCell ref="W16:W18"/>
    <mergeCell ref="X16:X18"/>
    <mergeCell ref="Y16:Y18"/>
    <mergeCell ref="Z16:Z18"/>
    <mergeCell ref="AA16:AA18"/>
    <mergeCell ref="AB16:AB18"/>
    <mergeCell ref="AC16:AC18"/>
    <mergeCell ref="AD16:AD18"/>
    <mergeCell ref="AD4:AD5"/>
    <mergeCell ref="AB4:AB5"/>
    <mergeCell ref="AC4:AC5"/>
  </mergeCells>
  <conditionalFormatting sqref="J6">
    <cfRule type="colorScale" priority="54">
      <colorScale>
        <cfvo type="min"/>
        <cfvo type="percentile" val="50"/>
        <cfvo type="max"/>
        <color rgb="FFF8696B"/>
        <color rgb="FFFFEB84"/>
        <color rgb="FF63BE7B"/>
      </colorScale>
    </cfRule>
  </conditionalFormatting>
  <conditionalFormatting sqref="J6:J16">
    <cfRule type="cellIs" dxfId="436" priority="10" operator="equal">
      <formula>"High"</formula>
    </cfRule>
    <cfRule type="cellIs" dxfId="435" priority="11" operator="equal">
      <formula>"Medium"</formula>
    </cfRule>
    <cfRule type="cellIs" dxfId="434" priority="12" operator="equal">
      <formula>"Low"</formula>
    </cfRule>
  </conditionalFormatting>
  <conditionalFormatting sqref="J7">
    <cfRule type="colorScale" priority="51">
      <colorScale>
        <cfvo type="min"/>
        <cfvo type="percentile" val="50"/>
        <cfvo type="max"/>
        <color rgb="FFF8696B"/>
        <color rgb="FFFFEB84"/>
        <color rgb="FF63BE7B"/>
      </colorScale>
    </cfRule>
  </conditionalFormatting>
  <conditionalFormatting sqref="J8:J11 J13 J15">
    <cfRule type="colorScale" priority="61">
      <colorScale>
        <cfvo type="min"/>
        <cfvo type="percentile" val="50"/>
        <cfvo type="max"/>
        <color rgb="FFF8696B"/>
        <color rgb="FFFFEB84"/>
        <color rgb="FF63BE7B"/>
      </colorScale>
    </cfRule>
  </conditionalFormatting>
  <conditionalFormatting sqref="J12">
    <cfRule type="colorScale" priority="31">
      <colorScale>
        <cfvo type="min"/>
        <cfvo type="percentile" val="50"/>
        <cfvo type="max"/>
        <color rgb="FFF8696B"/>
        <color rgb="FFFFEB84"/>
        <color rgb="FF63BE7B"/>
      </colorScale>
    </cfRule>
  </conditionalFormatting>
  <conditionalFormatting sqref="J14">
    <cfRule type="colorScale" priority="13">
      <colorScale>
        <cfvo type="min"/>
        <cfvo type="percentile" val="50"/>
        <cfvo type="max"/>
        <color rgb="FFF8696B"/>
        <color rgb="FFFFEB84"/>
        <color rgb="FF63BE7B"/>
      </colorScale>
    </cfRule>
  </conditionalFormatting>
  <conditionalFormatting sqref="J16">
    <cfRule type="colorScale" priority="44">
      <colorScale>
        <cfvo type="min"/>
        <cfvo type="percentile" val="50"/>
        <cfvo type="max"/>
        <color rgb="FFF8696B"/>
        <color rgb="FFFFEB84"/>
        <color rgb="FF63BE7B"/>
      </colorScale>
    </cfRule>
  </conditionalFormatting>
  <conditionalFormatting sqref="M8:M11 M13 M15">
    <cfRule type="colorScale" priority="58">
      <colorScale>
        <cfvo type="min"/>
        <cfvo type="percentile" val="50"/>
        <cfvo type="max"/>
        <color rgb="FFF8696B"/>
        <color rgb="FFFFEB84"/>
        <color rgb="FF63BE7B"/>
      </colorScale>
    </cfRule>
  </conditionalFormatting>
  <conditionalFormatting sqref="M12">
    <cfRule type="colorScale" priority="29">
      <colorScale>
        <cfvo type="min"/>
        <cfvo type="percentile" val="50"/>
        <cfvo type="max"/>
        <color rgb="FFF8696B"/>
        <color rgb="FFFFEB84"/>
        <color rgb="FF63BE7B"/>
      </colorScale>
    </cfRule>
  </conditionalFormatting>
  <conditionalFormatting sqref="M14">
    <cfRule type="colorScale" priority="8">
      <colorScale>
        <cfvo type="min"/>
        <cfvo type="percentile" val="50"/>
        <cfvo type="max"/>
        <color rgb="FFF8696B"/>
        <color rgb="FFFFEB84"/>
        <color rgb="FF63BE7B"/>
      </colorScale>
    </cfRule>
  </conditionalFormatting>
  <conditionalFormatting sqref="M7:N7">
    <cfRule type="colorScale" priority="50">
      <colorScale>
        <cfvo type="min"/>
        <cfvo type="percentile" val="50"/>
        <cfvo type="max"/>
        <color rgb="FFF8696B"/>
        <color rgb="FFFFEB84"/>
        <color rgb="FF63BE7B"/>
      </colorScale>
    </cfRule>
  </conditionalFormatting>
  <conditionalFormatting sqref="M12:P12">
    <cfRule type="cellIs" dxfId="433" priority="28" operator="equal">
      <formula>"Low"</formula>
    </cfRule>
    <cfRule type="cellIs" dxfId="432" priority="26" operator="equal">
      <formula>"High"</formula>
    </cfRule>
    <cfRule type="cellIs" dxfId="431" priority="27" operator="equal">
      <formula>"Medium"</formula>
    </cfRule>
  </conditionalFormatting>
  <conditionalFormatting sqref="M14:P14">
    <cfRule type="cellIs" dxfId="430" priority="5" operator="equal">
      <formula>"High"</formula>
    </cfRule>
    <cfRule type="cellIs" dxfId="429" priority="6" operator="equal">
      <formula>"Medium"</formula>
    </cfRule>
    <cfRule type="cellIs" dxfId="428" priority="7" operator="equal">
      <formula>"Low"</formula>
    </cfRule>
  </conditionalFormatting>
  <conditionalFormatting sqref="M6:Q6">
    <cfRule type="colorScale" priority="52">
      <colorScale>
        <cfvo type="min"/>
        <cfvo type="percentile" val="50"/>
        <cfvo type="max"/>
        <color rgb="FFF8696B"/>
        <color rgb="FFFFEB84"/>
        <color rgb="FF63BE7B"/>
      </colorScale>
    </cfRule>
  </conditionalFormatting>
  <conditionalFormatting sqref="M6:R11">
    <cfRule type="cellIs" dxfId="427" priority="47" operator="equal">
      <formula>"Low"</formula>
    </cfRule>
    <cfRule type="cellIs" dxfId="426" priority="46" operator="equal">
      <formula>"Medium"</formula>
    </cfRule>
    <cfRule type="cellIs" dxfId="425" priority="45" operator="equal">
      <formula>"High"</formula>
    </cfRule>
  </conditionalFormatting>
  <conditionalFormatting sqref="M13:R13 M15:R15">
    <cfRule type="cellIs" dxfId="424" priority="55" operator="equal">
      <formula>"High"</formula>
    </cfRule>
    <cfRule type="cellIs" dxfId="423" priority="56" operator="equal">
      <formula>"Medium"</formula>
    </cfRule>
    <cfRule type="cellIs" dxfId="422" priority="57" operator="equal">
      <formula>"Low"</formula>
    </cfRule>
  </conditionalFormatting>
  <conditionalFormatting sqref="N8:P11 N13:P13 N15:P15">
    <cfRule type="colorScale" priority="60">
      <colorScale>
        <cfvo type="min"/>
        <cfvo type="percentile" val="50"/>
        <cfvo type="max"/>
        <color rgb="FFF8696B"/>
        <color rgb="FFFFEB84"/>
        <color rgb="FF63BE7B"/>
      </colorScale>
    </cfRule>
  </conditionalFormatting>
  <conditionalFormatting sqref="N12:P12">
    <cfRule type="colorScale" priority="30">
      <colorScale>
        <cfvo type="min"/>
        <cfvo type="percentile" val="50"/>
        <cfvo type="max"/>
        <color rgb="FFF8696B"/>
        <color rgb="FFFFEB84"/>
        <color rgb="FF63BE7B"/>
      </colorScale>
    </cfRule>
  </conditionalFormatting>
  <conditionalFormatting sqref="N14:P14">
    <cfRule type="colorScale" priority="9">
      <colorScale>
        <cfvo type="min"/>
        <cfvo type="percentile" val="50"/>
        <cfvo type="max"/>
        <color rgb="FFF8696B"/>
        <color rgb="FFFFEB84"/>
        <color rgb="FF63BE7B"/>
      </colorScale>
    </cfRule>
  </conditionalFormatting>
  <conditionalFormatting sqref="O7">
    <cfRule type="colorScale" priority="49">
      <colorScale>
        <cfvo type="min"/>
        <cfvo type="percentile" val="50"/>
        <cfvo type="max"/>
        <color rgb="FFF8696B"/>
        <color rgb="FFFFEB84"/>
        <color rgb="FF63BE7B"/>
      </colorScale>
    </cfRule>
  </conditionalFormatting>
  <conditionalFormatting sqref="P7:R7">
    <cfRule type="colorScale" priority="48">
      <colorScale>
        <cfvo type="min"/>
        <cfvo type="percentile" val="50"/>
        <cfvo type="max"/>
        <color rgb="FFF8696B"/>
        <color rgb="FFFFEB84"/>
        <color rgb="FF63BE7B"/>
      </colorScale>
    </cfRule>
  </conditionalFormatting>
  <conditionalFormatting sqref="Q8:R11 Q13:R13 Q15:R15">
    <cfRule type="colorScale" priority="59">
      <colorScale>
        <cfvo type="min"/>
        <cfvo type="percentile" val="50"/>
        <cfvo type="max"/>
        <color rgb="FFF8696B"/>
        <color rgb="FFFFEB84"/>
        <color rgb="FF63BE7B"/>
      </colorScale>
    </cfRule>
  </conditionalFormatting>
  <conditionalFormatting sqref="Q12:S12">
    <cfRule type="cellIs" dxfId="421" priority="40" operator="equal">
      <formula>"High"</formula>
    </cfRule>
    <cfRule type="cellIs" dxfId="420" priority="42" operator="equal">
      <formula>"Low"</formula>
    </cfRule>
    <cfRule type="colorScale" priority="43">
      <colorScale>
        <cfvo type="min"/>
        <cfvo type="percentile" val="50"/>
        <cfvo type="max"/>
        <color rgb="FFF8696B"/>
        <color rgb="FFFFEB84"/>
        <color rgb="FF63BE7B"/>
      </colorScale>
    </cfRule>
    <cfRule type="cellIs" dxfId="419" priority="41" operator="equal">
      <formula>"Medium"</formula>
    </cfRule>
  </conditionalFormatting>
  <conditionalFormatting sqref="Q14:S14">
    <cfRule type="colorScale" priority="25">
      <colorScale>
        <cfvo type="min"/>
        <cfvo type="percentile" val="50"/>
        <cfvo type="max"/>
        <color rgb="FFF8696B"/>
        <color rgb="FFFFEB84"/>
        <color rgb="FF63BE7B"/>
      </colorScale>
    </cfRule>
    <cfRule type="cellIs" dxfId="418" priority="24" operator="equal">
      <formula>"Low"</formula>
    </cfRule>
    <cfRule type="cellIs" dxfId="417" priority="23" operator="equal">
      <formula>"Medium"</formula>
    </cfRule>
    <cfRule type="cellIs" dxfId="416" priority="22" operator="equal">
      <formula>"High"</formula>
    </cfRule>
  </conditionalFormatting>
  <conditionalFormatting sqref="R6">
    <cfRule type="colorScale" priority="53">
      <colorScale>
        <cfvo type="min"/>
        <cfvo type="percentile" val="50"/>
        <cfvo type="max"/>
        <color rgb="FFF8696B"/>
        <color rgb="FFFFEB84"/>
        <color rgb="FF63BE7B"/>
      </colorScale>
    </cfRule>
  </conditionalFormatting>
  <conditionalFormatting sqref="S12">
    <cfRule type="cellIs" dxfId="415" priority="38" operator="equal">
      <formula>"Low"</formula>
    </cfRule>
    <cfRule type="colorScale" priority="39">
      <colorScale>
        <cfvo type="min"/>
        <cfvo type="percentile" val="50"/>
        <cfvo type="max"/>
        <color rgb="FFF8696B"/>
        <color rgb="FFFFEB84"/>
        <color rgb="FF63BE7B"/>
      </colorScale>
    </cfRule>
    <cfRule type="cellIs" dxfId="414" priority="36" operator="equal">
      <formula>"High"</formula>
    </cfRule>
    <cfRule type="cellIs" dxfId="413" priority="37" operator="equal">
      <formula>"Medium"</formula>
    </cfRule>
  </conditionalFormatting>
  <conditionalFormatting sqref="S14">
    <cfRule type="colorScale" priority="21">
      <colorScale>
        <cfvo type="min"/>
        <cfvo type="percentile" val="50"/>
        <cfvo type="max"/>
        <color rgb="FFF8696B"/>
        <color rgb="FFFFEB84"/>
        <color rgb="FF63BE7B"/>
      </colorScale>
    </cfRule>
    <cfRule type="cellIs" dxfId="412" priority="20" operator="equal">
      <formula>"Low"</formula>
    </cfRule>
    <cfRule type="cellIs" dxfId="411" priority="19" operator="equal">
      <formula>"Medium"</formula>
    </cfRule>
    <cfRule type="cellIs" dxfId="410" priority="18" operator="equal">
      <formula>"High"</formula>
    </cfRule>
  </conditionalFormatting>
  <conditionalFormatting sqref="W6:W16 Y6:AA16">
    <cfRule type="cellIs" dxfId="409" priority="3" operator="equal">
      <formula>"Limited"</formula>
    </cfRule>
    <cfRule type="cellIs" dxfId="408" priority="4" operator="equal">
      <formula>"Strong"</formula>
    </cfRule>
  </conditionalFormatting>
  <conditionalFormatting sqref="AB6:AC16">
    <cfRule type="cellIs" dxfId="407" priority="2" operator="equal">
      <formula>"Key"</formula>
    </cfRule>
    <cfRule type="cellIs" dxfId="406" priority="1" operator="equal">
      <formula>"non-Key"</formula>
    </cfRule>
  </conditionalFormatting>
  <pageMargins left="0.7" right="0.7" top="0.75" bottom="0.75" header="0.3" footer="0.3"/>
  <pageSetup scale="5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4D6C4-E75A-4C34-82F2-506F5FCF84EA}">
  <sheetPr>
    <pageSetUpPr fitToPage="1"/>
  </sheetPr>
  <dimension ref="A1:AF13"/>
  <sheetViews>
    <sheetView zoomScale="80" zoomScaleNormal="80" workbookViewId="0">
      <selection activeCell="S10" sqref="S10:S12"/>
    </sheetView>
  </sheetViews>
  <sheetFormatPr defaultColWidth="9" defaultRowHeight="15" outlineLevelCol="1" x14ac:dyDescent="0.25"/>
  <cols>
    <col min="1" max="1" width="8.28515625" style="15" customWidth="1"/>
    <col min="2" max="2" width="12.28515625" style="15" customWidth="1"/>
    <col min="3" max="3" width="21.140625" style="15" customWidth="1"/>
    <col min="4" max="4" width="41.42578125" style="15" customWidth="1"/>
    <col min="5" max="5" width="19.7109375" style="15" hidden="1" customWidth="1" outlineLevel="1"/>
    <col min="6" max="6" width="15.5703125" style="15" hidden="1" customWidth="1" outlineLevel="1"/>
    <col min="7" max="7" width="14.42578125" style="15" hidden="1" customWidth="1" outlineLevel="1"/>
    <col min="8" max="8" width="13.7109375" style="15" hidden="1" customWidth="1" outlineLevel="1"/>
    <col min="9" max="9" width="12.42578125" style="15" hidden="1" customWidth="1" outlineLevel="1"/>
    <col min="10" max="10" width="12.28515625" style="15" hidden="1" customWidth="1" collapsed="1"/>
    <col min="11" max="11" width="8.7109375" style="15" hidden="1" customWidth="1" outlineLevel="1"/>
    <col min="12" max="12" width="11.7109375" style="15" hidden="1" customWidth="1" outlineLevel="1"/>
    <col min="13" max="13" width="10.7109375" style="15" hidden="1" customWidth="1" outlineLevel="1"/>
    <col min="14" max="14" width="12" style="15" hidden="1" customWidth="1" outlineLevel="1"/>
    <col min="15" max="15" width="10.28515625" style="15" hidden="1" customWidth="1" outlineLevel="1"/>
    <col min="16" max="16" width="11" style="15" hidden="1" customWidth="1" outlineLevel="1"/>
    <col min="17" max="17" width="11.85546875" style="15" hidden="1" customWidth="1" outlineLevel="1"/>
    <col min="18" max="18" width="13.7109375" style="15" hidden="1" customWidth="1" outlineLevel="1"/>
    <col min="19" max="19" width="56.7109375" style="15" customWidth="1" collapsed="1"/>
    <col min="20" max="20" width="29.85546875" style="15" hidden="1" customWidth="1"/>
    <col min="21" max="21" width="10.85546875" style="15" hidden="1" customWidth="1"/>
    <col min="22" max="22" width="34.28515625" style="15" hidden="1" customWidth="1" outlineLevel="1"/>
    <col min="23" max="23" width="11.7109375" style="15" hidden="1" customWidth="1" outlineLevel="1"/>
    <col min="24" max="24" width="17" style="15" hidden="1" customWidth="1" outlineLevel="1"/>
    <col min="25" max="25" width="18.28515625" style="15" hidden="1" customWidth="1" outlineLevel="1"/>
    <col min="26" max="26" width="23" style="15" hidden="1" customWidth="1" outlineLevel="1"/>
    <col min="27" max="27" width="20" style="15" hidden="1" customWidth="1" collapsed="1"/>
    <col min="28" max="28" width="15" style="15" hidden="1" customWidth="1"/>
    <col min="29" max="29" width="21.28515625" style="15" hidden="1" customWidth="1"/>
    <col min="30" max="30" width="26.7109375" style="15" hidden="1" customWidth="1"/>
    <col min="31" max="31" width="20.42578125" style="15" customWidth="1"/>
    <col min="32" max="32" width="19.140625" style="15" customWidth="1"/>
    <col min="33" max="16384" width="9" style="15"/>
  </cols>
  <sheetData>
    <row r="1" spans="1:32" ht="15.75" x14ac:dyDescent="0.25">
      <c r="A1" s="14" t="s">
        <v>0</v>
      </c>
    </row>
    <row r="2" spans="1:32" ht="15.75" x14ac:dyDescent="0.25">
      <c r="A2" s="16" t="s">
        <v>83</v>
      </c>
      <c r="B2" s="17"/>
      <c r="C2" s="17"/>
    </row>
    <row r="3" spans="1:32" ht="15.75" x14ac:dyDescent="0.25">
      <c r="A3" s="17"/>
      <c r="B3" s="17"/>
      <c r="C3" s="17"/>
    </row>
    <row r="4" spans="1:32" ht="15" customHeight="1" x14ac:dyDescent="0.25">
      <c r="A4" s="90" t="s">
        <v>2</v>
      </c>
      <c r="B4" s="90" t="s">
        <v>3</v>
      </c>
      <c r="C4" s="90" t="s">
        <v>4</v>
      </c>
      <c r="D4" s="90" t="s">
        <v>5</v>
      </c>
      <c r="E4" s="90" t="s">
        <v>6</v>
      </c>
      <c r="F4" s="90" t="s">
        <v>7</v>
      </c>
      <c r="G4" s="90" t="s">
        <v>8</v>
      </c>
      <c r="H4" s="90" t="s">
        <v>9</v>
      </c>
      <c r="I4" s="90" t="s">
        <v>10</v>
      </c>
      <c r="J4" s="90" t="s">
        <v>11</v>
      </c>
      <c r="K4" s="144" t="s">
        <v>12</v>
      </c>
      <c r="L4" s="144"/>
      <c r="M4" s="144" t="s">
        <v>13</v>
      </c>
      <c r="N4" s="144"/>
      <c r="O4" s="144"/>
      <c r="P4" s="144"/>
      <c r="Q4" s="144"/>
      <c r="R4" s="144"/>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60" x14ac:dyDescent="0.25">
      <c r="A5" s="90"/>
      <c r="B5" s="90"/>
      <c r="C5" s="90"/>
      <c r="D5" s="90"/>
      <c r="E5" s="90"/>
      <c r="F5" s="90"/>
      <c r="G5" s="90"/>
      <c r="H5" s="90"/>
      <c r="I5" s="90"/>
      <c r="J5" s="90"/>
      <c r="K5" s="5" t="s">
        <v>26</v>
      </c>
      <c r="L5" s="5" t="s">
        <v>27</v>
      </c>
      <c r="M5" s="5" t="s">
        <v>28</v>
      </c>
      <c r="N5" s="5" t="s">
        <v>29</v>
      </c>
      <c r="O5" s="5" t="s">
        <v>30</v>
      </c>
      <c r="P5" s="5" t="s">
        <v>31</v>
      </c>
      <c r="Q5" s="5" t="s">
        <v>32</v>
      </c>
      <c r="R5" s="5" t="s">
        <v>33</v>
      </c>
      <c r="S5" s="90"/>
      <c r="T5" s="90"/>
      <c r="U5" s="90"/>
      <c r="V5" s="90"/>
      <c r="W5" s="90"/>
      <c r="X5" s="90"/>
      <c r="Y5" s="90"/>
      <c r="Z5" s="90"/>
      <c r="AA5" s="90"/>
      <c r="AB5" s="90"/>
      <c r="AC5" s="90"/>
      <c r="AD5" s="90"/>
      <c r="AE5" s="90" t="s">
        <v>1235</v>
      </c>
      <c r="AF5" s="90" t="s">
        <v>1235</v>
      </c>
    </row>
    <row r="6" spans="1:32" s="19" customFormat="1" ht="60" x14ac:dyDescent="0.25">
      <c r="A6" s="20">
        <f>1</f>
        <v>1</v>
      </c>
      <c r="B6" s="18" t="s">
        <v>85</v>
      </c>
      <c r="C6" s="18" t="s">
        <v>86</v>
      </c>
      <c r="D6" s="18" t="s">
        <v>87</v>
      </c>
      <c r="E6" s="68" t="s">
        <v>37</v>
      </c>
      <c r="F6" s="68">
        <v>3</v>
      </c>
      <c r="G6" s="68" t="s">
        <v>38</v>
      </c>
      <c r="H6" s="68">
        <v>1</v>
      </c>
      <c r="I6" s="68">
        <f t="shared" ref="I6:I13" si="0">F6*H6</f>
        <v>3</v>
      </c>
      <c r="J6" s="68" t="str">
        <f t="shared" ref="J6:J11" si="1">IF(I6&gt;=8,"High",IF(I6&gt;=4,"Medium",IF(F6=3,"Medium","Low")))</f>
        <v>Medium</v>
      </c>
      <c r="K6" s="68">
        <v>3</v>
      </c>
      <c r="L6" s="68" t="s">
        <v>39</v>
      </c>
      <c r="M6" s="68" t="s">
        <v>40</v>
      </c>
      <c r="N6" s="68" t="s">
        <v>40</v>
      </c>
      <c r="O6" s="68" t="s">
        <v>41</v>
      </c>
      <c r="P6" s="68" t="s">
        <v>40</v>
      </c>
      <c r="Q6" s="68" t="s">
        <v>41</v>
      </c>
      <c r="R6" s="68" t="s">
        <v>40</v>
      </c>
      <c r="S6" s="18" t="s">
        <v>88</v>
      </c>
      <c r="T6" s="68" t="s">
        <v>43</v>
      </c>
      <c r="U6" s="68" t="s">
        <v>44</v>
      </c>
      <c r="V6" s="68" t="s">
        <v>52</v>
      </c>
      <c r="W6" s="68">
        <v>1</v>
      </c>
      <c r="X6" s="68" t="s">
        <v>80</v>
      </c>
      <c r="Y6" s="68">
        <v>2</v>
      </c>
      <c r="Z6" s="68">
        <f t="shared" ref="Z6:Z13" si="2">W6*Y6</f>
        <v>2</v>
      </c>
      <c r="AA6" s="68" t="str">
        <f t="shared" ref="AA6:AA13" si="3">IF(Z6&lt;3,"Limited","Strong")</f>
        <v>Limited</v>
      </c>
      <c r="AB6" s="68">
        <f t="shared" ref="AB6:AB13" si="4">IF(J6="Low",1,IF(J6="Medium",2,3))*IF(AA6="Strong",1,2)</f>
        <v>4</v>
      </c>
      <c r="AC6" s="68" t="str">
        <f t="shared" ref="AC6:AC13" si="5">IF(AB6&gt;=3,"Key",IF(Z6=2,"Key","non-Key"))</f>
        <v>Key</v>
      </c>
      <c r="AD6" s="68" t="s">
        <v>47</v>
      </c>
      <c r="AE6" s="75"/>
      <c r="AF6" s="75"/>
    </row>
    <row r="7" spans="1:32" s="19" customFormat="1" ht="60" customHeight="1" x14ac:dyDescent="0.25">
      <c r="A7" s="20">
        <f t="shared" ref="A7:A11" si="6">A6+1</f>
        <v>2</v>
      </c>
      <c r="B7" s="18" t="s">
        <v>85</v>
      </c>
      <c r="C7" s="18" t="s">
        <v>89</v>
      </c>
      <c r="D7" s="18" t="s">
        <v>90</v>
      </c>
      <c r="E7" s="68" t="s">
        <v>37</v>
      </c>
      <c r="F7" s="68">
        <v>3</v>
      </c>
      <c r="G7" s="68" t="s">
        <v>58</v>
      </c>
      <c r="H7" s="68">
        <v>2</v>
      </c>
      <c r="I7" s="68">
        <f t="shared" si="0"/>
        <v>6</v>
      </c>
      <c r="J7" s="68" t="str">
        <f t="shared" si="1"/>
        <v>Medium</v>
      </c>
      <c r="K7" s="68">
        <v>3</v>
      </c>
      <c r="L7" s="68" t="s">
        <v>39</v>
      </c>
      <c r="M7" s="68" t="s">
        <v>40</v>
      </c>
      <c r="N7" s="68" t="s">
        <v>40</v>
      </c>
      <c r="O7" s="68" t="s">
        <v>40</v>
      </c>
      <c r="P7" s="68" t="s">
        <v>40</v>
      </c>
      <c r="Q7" s="68" t="s">
        <v>41</v>
      </c>
      <c r="R7" s="68" t="s">
        <v>40</v>
      </c>
      <c r="S7" s="18" t="s">
        <v>91</v>
      </c>
      <c r="T7" s="68" t="s">
        <v>43</v>
      </c>
      <c r="U7" s="68" t="s">
        <v>44</v>
      </c>
      <c r="V7" s="68" t="s">
        <v>45</v>
      </c>
      <c r="W7" s="68">
        <v>2</v>
      </c>
      <c r="X7" s="68" t="s">
        <v>80</v>
      </c>
      <c r="Y7" s="68">
        <v>2</v>
      </c>
      <c r="Z7" s="68">
        <f t="shared" si="2"/>
        <v>4</v>
      </c>
      <c r="AA7" s="68" t="str">
        <f t="shared" si="3"/>
        <v>Strong</v>
      </c>
      <c r="AB7" s="68">
        <f t="shared" si="4"/>
        <v>2</v>
      </c>
      <c r="AC7" s="68" t="str">
        <f t="shared" si="5"/>
        <v>non-Key</v>
      </c>
      <c r="AD7" s="68" t="s">
        <v>47</v>
      </c>
      <c r="AE7" s="75"/>
      <c r="AF7" s="75"/>
    </row>
    <row r="8" spans="1:32" s="19" customFormat="1" ht="138" customHeight="1" x14ac:dyDescent="0.25">
      <c r="A8" s="20">
        <f t="shared" si="6"/>
        <v>3</v>
      </c>
      <c r="B8" s="18" t="s">
        <v>85</v>
      </c>
      <c r="C8" s="18" t="s">
        <v>92</v>
      </c>
      <c r="D8" s="18" t="s">
        <v>93</v>
      </c>
      <c r="E8" s="68" t="s">
        <v>94</v>
      </c>
      <c r="F8" s="68">
        <f>HLOOKUP(E8,[11]References!$E$3:$H$5,2,FALSE)</f>
        <v>2</v>
      </c>
      <c r="G8" s="68" t="s">
        <v>38</v>
      </c>
      <c r="H8" s="68">
        <f>VLOOKUP(G8,[11]References!$B$6:$D$8,2,FALSE)</f>
        <v>1</v>
      </c>
      <c r="I8" s="68">
        <f t="shared" si="0"/>
        <v>2</v>
      </c>
      <c r="J8" s="68" t="str">
        <f t="shared" si="1"/>
        <v>Low</v>
      </c>
      <c r="K8" s="68">
        <v>3</v>
      </c>
      <c r="L8" s="68" t="s">
        <v>39</v>
      </c>
      <c r="M8" s="68" t="s">
        <v>40</v>
      </c>
      <c r="N8" s="68" t="s">
        <v>40</v>
      </c>
      <c r="O8" s="68" t="s">
        <v>40</v>
      </c>
      <c r="P8" s="68" t="s">
        <v>41</v>
      </c>
      <c r="Q8" s="68" t="s">
        <v>40</v>
      </c>
      <c r="R8" s="68" t="s">
        <v>40</v>
      </c>
      <c r="S8" s="75" t="s">
        <v>95</v>
      </c>
      <c r="T8" s="73" t="s">
        <v>43</v>
      </c>
      <c r="U8" s="68" t="s">
        <v>96</v>
      </c>
      <c r="V8" s="68" t="s">
        <v>52</v>
      </c>
      <c r="W8" s="68">
        <f>VLOOKUP(V8,[11]References!$B$16:$C$17,2,FALSE)</f>
        <v>1</v>
      </c>
      <c r="X8" s="68" t="s">
        <v>80</v>
      </c>
      <c r="Y8" s="68">
        <f>HLOOKUP(X8,[11]References!$E$13:$G$14,2,FALSE)</f>
        <v>2</v>
      </c>
      <c r="Z8" s="68">
        <f t="shared" si="2"/>
        <v>2</v>
      </c>
      <c r="AA8" s="68" t="str">
        <f t="shared" si="3"/>
        <v>Limited</v>
      </c>
      <c r="AB8" s="68">
        <f t="shared" si="4"/>
        <v>2</v>
      </c>
      <c r="AC8" s="68" t="str">
        <f t="shared" si="5"/>
        <v>Key</v>
      </c>
      <c r="AD8" s="68" t="s">
        <v>47</v>
      </c>
      <c r="AE8" s="75"/>
      <c r="AF8" s="75"/>
    </row>
    <row r="9" spans="1:32" s="19" customFormat="1" ht="114.75" customHeight="1" x14ac:dyDescent="0.25">
      <c r="A9" s="20">
        <v>4</v>
      </c>
      <c r="B9" s="18" t="s">
        <v>85</v>
      </c>
      <c r="C9" s="18" t="s">
        <v>97</v>
      </c>
      <c r="D9" s="18" t="s">
        <v>98</v>
      </c>
      <c r="E9" s="68" t="s">
        <v>94</v>
      </c>
      <c r="F9" s="68">
        <v>2</v>
      </c>
      <c r="G9" s="68" t="s">
        <v>38</v>
      </c>
      <c r="H9" s="68">
        <v>1</v>
      </c>
      <c r="I9" s="68">
        <f t="shared" si="0"/>
        <v>2</v>
      </c>
      <c r="J9" s="68" t="str">
        <f t="shared" si="1"/>
        <v>Low</v>
      </c>
      <c r="K9" s="68">
        <v>3</v>
      </c>
      <c r="L9" s="68" t="s">
        <v>39</v>
      </c>
      <c r="M9" s="68" t="s">
        <v>40</v>
      </c>
      <c r="N9" s="68" t="s">
        <v>40</v>
      </c>
      <c r="O9" s="68" t="s">
        <v>40</v>
      </c>
      <c r="P9" s="68" t="s">
        <v>40</v>
      </c>
      <c r="Q9" s="68" t="s">
        <v>41</v>
      </c>
      <c r="R9" s="68" t="s">
        <v>40</v>
      </c>
      <c r="S9" s="75" t="s">
        <v>99</v>
      </c>
      <c r="T9" s="68" t="s">
        <v>43</v>
      </c>
      <c r="U9" s="68" t="s">
        <v>44</v>
      </c>
      <c r="V9" s="68" t="s">
        <v>45</v>
      </c>
      <c r="W9" s="68">
        <v>2</v>
      </c>
      <c r="X9" s="68" t="s">
        <v>80</v>
      </c>
      <c r="Y9" s="68">
        <v>2</v>
      </c>
      <c r="Z9" s="68">
        <f t="shared" si="2"/>
        <v>4</v>
      </c>
      <c r="AA9" s="68" t="str">
        <f t="shared" si="3"/>
        <v>Strong</v>
      </c>
      <c r="AB9" s="68">
        <f t="shared" si="4"/>
        <v>1</v>
      </c>
      <c r="AC9" s="68" t="str">
        <f t="shared" si="5"/>
        <v>non-Key</v>
      </c>
      <c r="AD9" s="68" t="s">
        <v>47</v>
      </c>
      <c r="AE9" s="75"/>
      <c r="AF9" s="75"/>
    </row>
    <row r="10" spans="1:32" s="19" customFormat="1" ht="45" x14ac:dyDescent="0.25">
      <c r="A10" s="20">
        <f t="shared" si="6"/>
        <v>5</v>
      </c>
      <c r="B10" s="18" t="s">
        <v>85</v>
      </c>
      <c r="C10" s="18" t="s">
        <v>100</v>
      </c>
      <c r="D10" s="18" t="s">
        <v>101</v>
      </c>
      <c r="E10" s="68" t="s">
        <v>37</v>
      </c>
      <c r="F10" s="68">
        <v>3</v>
      </c>
      <c r="G10" s="68" t="s">
        <v>38</v>
      </c>
      <c r="H10" s="68">
        <v>1</v>
      </c>
      <c r="I10" s="68">
        <f t="shared" si="0"/>
        <v>3</v>
      </c>
      <c r="J10" s="68" t="str">
        <f t="shared" si="1"/>
        <v>Medium</v>
      </c>
      <c r="K10" s="68">
        <v>3</v>
      </c>
      <c r="L10" s="68" t="s">
        <v>39</v>
      </c>
      <c r="M10" s="68" t="s">
        <v>40</v>
      </c>
      <c r="N10" s="68" t="s">
        <v>40</v>
      </c>
      <c r="O10" s="68" t="s">
        <v>41</v>
      </c>
      <c r="P10" s="68" t="s">
        <v>40</v>
      </c>
      <c r="Q10" s="68" t="s">
        <v>41</v>
      </c>
      <c r="R10" s="68" t="s">
        <v>40</v>
      </c>
      <c r="S10" s="75" t="s">
        <v>102</v>
      </c>
      <c r="T10" s="68" t="s">
        <v>43</v>
      </c>
      <c r="U10" s="68" t="s">
        <v>44</v>
      </c>
      <c r="V10" s="68" t="s">
        <v>45</v>
      </c>
      <c r="W10" s="68">
        <v>2</v>
      </c>
      <c r="X10" s="68" t="s">
        <v>46</v>
      </c>
      <c r="Y10" s="68">
        <v>3</v>
      </c>
      <c r="Z10" s="68">
        <f t="shared" si="2"/>
        <v>6</v>
      </c>
      <c r="AA10" s="68" t="str">
        <f t="shared" si="3"/>
        <v>Strong</v>
      </c>
      <c r="AB10" s="68">
        <f t="shared" si="4"/>
        <v>2</v>
      </c>
      <c r="AC10" s="68" t="str">
        <f t="shared" si="5"/>
        <v>non-Key</v>
      </c>
      <c r="AD10" s="68" t="s">
        <v>47</v>
      </c>
      <c r="AE10" s="75"/>
      <c r="AF10" s="75"/>
    </row>
    <row r="11" spans="1:32" s="19" customFormat="1" ht="60" customHeight="1" x14ac:dyDescent="0.25">
      <c r="A11" s="93">
        <f t="shared" si="6"/>
        <v>6</v>
      </c>
      <c r="B11" s="94" t="s">
        <v>85</v>
      </c>
      <c r="C11" s="94" t="s">
        <v>103</v>
      </c>
      <c r="D11" s="94" t="s">
        <v>104</v>
      </c>
      <c r="E11" s="133" t="s">
        <v>94</v>
      </c>
      <c r="F11" s="133">
        <f>HLOOKUP(E11,[11]References!$E$3:$H$5,2,FALSE)</f>
        <v>2</v>
      </c>
      <c r="G11" s="133" t="s">
        <v>38</v>
      </c>
      <c r="H11" s="133">
        <f>VLOOKUP(G11,[11]References!$B$6:$D$8,2,FALSE)</f>
        <v>1</v>
      </c>
      <c r="I11" s="133">
        <f t="shared" si="0"/>
        <v>2</v>
      </c>
      <c r="J11" s="133" t="str">
        <f t="shared" si="1"/>
        <v>Low</v>
      </c>
      <c r="K11" s="133" t="s">
        <v>105</v>
      </c>
      <c r="L11" s="133" t="s">
        <v>106</v>
      </c>
      <c r="M11" s="133" t="s">
        <v>40</v>
      </c>
      <c r="N11" s="133" t="s">
        <v>40</v>
      </c>
      <c r="O11" s="133" t="s">
        <v>40</v>
      </c>
      <c r="P11" s="133" t="s">
        <v>40</v>
      </c>
      <c r="Q11" s="133" t="s">
        <v>41</v>
      </c>
      <c r="R11" s="133" t="s">
        <v>40</v>
      </c>
      <c r="S11" s="94" t="s">
        <v>107</v>
      </c>
      <c r="T11" s="73" t="s">
        <v>43</v>
      </c>
      <c r="U11" s="68" t="s">
        <v>96</v>
      </c>
      <c r="V11" s="68" t="s">
        <v>52</v>
      </c>
      <c r="W11" s="68">
        <f>VLOOKUP(V11,[11]References!$B$16:$C$17,2,FALSE)</f>
        <v>1</v>
      </c>
      <c r="X11" s="68" t="s">
        <v>60</v>
      </c>
      <c r="Y11" s="68">
        <f>HLOOKUP(X11,[11]References!$E$13:$G$14,2,FALSE)</f>
        <v>1</v>
      </c>
      <c r="Z11" s="68">
        <f t="shared" si="2"/>
        <v>1</v>
      </c>
      <c r="AA11" s="68" t="str">
        <f t="shared" si="3"/>
        <v>Limited</v>
      </c>
      <c r="AB11" s="68">
        <f t="shared" si="4"/>
        <v>2</v>
      </c>
      <c r="AC11" s="68" t="str">
        <f t="shared" si="5"/>
        <v>non-Key</v>
      </c>
      <c r="AD11" s="68" t="s">
        <v>65</v>
      </c>
      <c r="AE11" s="75"/>
      <c r="AF11" s="75"/>
    </row>
    <row r="12" spans="1:32" s="19" customFormat="1" ht="30" x14ac:dyDescent="0.25">
      <c r="A12" s="93"/>
      <c r="B12" s="94" t="s">
        <v>85</v>
      </c>
      <c r="C12" s="94" t="s">
        <v>103</v>
      </c>
      <c r="D12" s="94" t="s">
        <v>104</v>
      </c>
      <c r="E12" s="133" t="s">
        <v>94</v>
      </c>
      <c r="F12" s="133">
        <f>HLOOKUP(E12,[11]References!$E$3:$H$5,2,FALSE)</f>
        <v>2</v>
      </c>
      <c r="G12" s="133" t="s">
        <v>38</v>
      </c>
      <c r="H12" s="133">
        <f>VLOOKUP(G12,[11]References!$B$6:$D$8,2,FALSE)</f>
        <v>1</v>
      </c>
      <c r="I12" s="133">
        <f t="shared" si="0"/>
        <v>2</v>
      </c>
      <c r="J12" s="133"/>
      <c r="K12" s="133"/>
      <c r="L12" s="133"/>
      <c r="M12" s="133"/>
      <c r="N12" s="133" t="s">
        <v>40</v>
      </c>
      <c r="O12" s="133" t="s">
        <v>40</v>
      </c>
      <c r="P12" s="133" t="s">
        <v>40</v>
      </c>
      <c r="Q12" s="133" t="s">
        <v>41</v>
      </c>
      <c r="R12" s="133" t="s">
        <v>40</v>
      </c>
      <c r="S12" s="94"/>
      <c r="T12" s="73" t="s">
        <v>43</v>
      </c>
      <c r="U12" s="68" t="s">
        <v>96</v>
      </c>
      <c r="V12" s="68" t="s">
        <v>52</v>
      </c>
      <c r="W12" s="68">
        <f>VLOOKUP(V12,[11]References!$B$16:$C$17,2,FALSE)</f>
        <v>1</v>
      </c>
      <c r="X12" s="68" t="s">
        <v>60</v>
      </c>
      <c r="Y12" s="68">
        <f>HLOOKUP(X12,[11]References!$E$13:$G$14,2,FALSE)</f>
        <v>1</v>
      </c>
      <c r="Z12" s="68">
        <f t="shared" si="2"/>
        <v>1</v>
      </c>
      <c r="AA12" s="68" t="str">
        <f t="shared" si="3"/>
        <v>Limited</v>
      </c>
      <c r="AB12" s="68">
        <f t="shared" si="4"/>
        <v>6</v>
      </c>
      <c r="AC12" s="68" t="str">
        <f t="shared" si="5"/>
        <v>Key</v>
      </c>
      <c r="AD12" s="68" t="s">
        <v>65</v>
      </c>
      <c r="AE12" s="75"/>
      <c r="AF12" s="75"/>
    </row>
    <row r="13" spans="1:32" s="19" customFormat="1" ht="30" x14ac:dyDescent="0.25">
      <c r="A13" s="93"/>
      <c r="B13" s="94" t="s">
        <v>85</v>
      </c>
      <c r="C13" s="94" t="s">
        <v>103</v>
      </c>
      <c r="D13" s="94" t="s">
        <v>104</v>
      </c>
      <c r="E13" s="133" t="s">
        <v>94</v>
      </c>
      <c r="F13" s="133">
        <f>HLOOKUP(E13,[11]References!$E$3:$H$5,2,FALSE)</f>
        <v>2</v>
      </c>
      <c r="G13" s="133" t="s">
        <v>38</v>
      </c>
      <c r="H13" s="133">
        <f>VLOOKUP(G13,[11]References!$B$6:$D$8,2,FALSE)</f>
        <v>1</v>
      </c>
      <c r="I13" s="133">
        <f t="shared" si="0"/>
        <v>2</v>
      </c>
      <c r="J13" s="133"/>
      <c r="K13" s="133"/>
      <c r="L13" s="133"/>
      <c r="M13" s="133"/>
      <c r="N13" s="133" t="s">
        <v>40</v>
      </c>
      <c r="O13" s="133" t="s">
        <v>40</v>
      </c>
      <c r="P13" s="133" t="s">
        <v>40</v>
      </c>
      <c r="Q13" s="133" t="s">
        <v>41</v>
      </c>
      <c r="R13" s="133" t="s">
        <v>40</v>
      </c>
      <c r="S13" s="94"/>
      <c r="T13" s="73" t="s">
        <v>43</v>
      </c>
      <c r="U13" s="68" t="s">
        <v>96</v>
      </c>
      <c r="V13" s="68" t="s">
        <v>52</v>
      </c>
      <c r="W13" s="68">
        <f>VLOOKUP(V13,[11]References!$B$16:$C$17,2,FALSE)</f>
        <v>1</v>
      </c>
      <c r="X13" s="68" t="s">
        <v>60</v>
      </c>
      <c r="Y13" s="68">
        <f>HLOOKUP(X13,[11]References!$E$13:$G$14,2,FALSE)</f>
        <v>1</v>
      </c>
      <c r="Z13" s="68">
        <f t="shared" si="2"/>
        <v>1</v>
      </c>
      <c r="AA13" s="68" t="str">
        <f t="shared" si="3"/>
        <v>Limited</v>
      </c>
      <c r="AB13" s="68">
        <f t="shared" si="4"/>
        <v>6</v>
      </c>
      <c r="AC13" s="68" t="str">
        <f t="shared" si="5"/>
        <v>Key</v>
      </c>
      <c r="AD13" s="68" t="s">
        <v>65</v>
      </c>
      <c r="AE13" s="75"/>
      <c r="AF13" s="75"/>
    </row>
  </sheetData>
  <mergeCells count="45">
    <mergeCell ref="M11:M13"/>
    <mergeCell ref="N11:N13"/>
    <mergeCell ref="O11:O13"/>
    <mergeCell ref="X4:X5"/>
    <mergeCell ref="Z4:Z5"/>
    <mergeCell ref="Y4:Y5"/>
    <mergeCell ref="P11:P13"/>
    <mergeCell ref="Q11:Q13"/>
    <mergeCell ref="R11:R13"/>
    <mergeCell ref="S11:S13"/>
    <mergeCell ref="W4:W5"/>
    <mergeCell ref="T4:T5"/>
    <mergeCell ref="K11:K13"/>
    <mergeCell ref="L11:L13"/>
    <mergeCell ref="F4:F5"/>
    <mergeCell ref="A4:A5"/>
    <mergeCell ref="B4:B5"/>
    <mergeCell ref="F11:F13"/>
    <mergeCell ref="G11:G13"/>
    <mergeCell ref="H11:H13"/>
    <mergeCell ref="I11:I13"/>
    <mergeCell ref="J11:J13"/>
    <mergeCell ref="A11:A13"/>
    <mergeCell ref="B11:B13"/>
    <mergeCell ref="C11:C13"/>
    <mergeCell ref="D11:D13"/>
    <mergeCell ref="E11:E13"/>
    <mergeCell ref="C4:C5"/>
    <mergeCell ref="D4:D5"/>
    <mergeCell ref="E4:E5"/>
    <mergeCell ref="M4:R4"/>
    <mergeCell ref="S4:S5"/>
    <mergeCell ref="K4:L4"/>
    <mergeCell ref="AE4:AE5"/>
    <mergeCell ref="AF4:AF5"/>
    <mergeCell ref="U4:U5"/>
    <mergeCell ref="V4:V5"/>
    <mergeCell ref="G4:G5"/>
    <mergeCell ref="H4:H5"/>
    <mergeCell ref="I4:I5"/>
    <mergeCell ref="J4:J5"/>
    <mergeCell ref="AA4:AA5"/>
    <mergeCell ref="AB4:AB5"/>
    <mergeCell ref="AC4:AC5"/>
    <mergeCell ref="AD4:AD5"/>
  </mergeCells>
  <conditionalFormatting sqref="J6:J11">
    <cfRule type="cellIs" dxfId="405" priority="11" operator="equal">
      <formula>"Medium"</formula>
    </cfRule>
    <cfRule type="cellIs" dxfId="404" priority="10" operator="equal">
      <formula>"High"</formula>
    </cfRule>
    <cfRule type="cellIs" dxfId="403" priority="12" operator="equal">
      <formula>"Low"</formula>
    </cfRule>
  </conditionalFormatting>
  <conditionalFormatting sqref="J8">
    <cfRule type="colorScale" priority="21">
      <colorScale>
        <cfvo type="min"/>
        <cfvo type="percentile" val="50"/>
        <cfvo type="max"/>
        <color rgb="FFF8696B"/>
        <color rgb="FFFFEB84"/>
        <color rgb="FF63BE7B"/>
      </colorScale>
    </cfRule>
  </conditionalFormatting>
  <conditionalFormatting sqref="J9">
    <cfRule type="colorScale" priority="39">
      <colorScale>
        <cfvo type="min"/>
        <cfvo type="percentile" val="50"/>
        <cfvo type="max"/>
        <color rgb="FFF8696B"/>
        <color rgb="FFFFEB84"/>
        <color rgb="FF63BE7B"/>
      </colorScale>
    </cfRule>
  </conditionalFormatting>
  <conditionalFormatting sqref="J10">
    <cfRule type="colorScale" priority="42">
      <colorScale>
        <cfvo type="min"/>
        <cfvo type="percentile" val="50"/>
        <cfvo type="max"/>
        <color rgb="FFF8696B"/>
        <color rgb="FFFFEB84"/>
        <color rgb="FF63BE7B"/>
      </colorScale>
    </cfRule>
  </conditionalFormatting>
  <conditionalFormatting sqref="J11">
    <cfRule type="colorScale" priority="13">
      <colorScale>
        <cfvo type="min"/>
        <cfvo type="percentile" val="50"/>
        <cfvo type="max"/>
        <color rgb="FFF8696B"/>
        <color rgb="FFFFEB84"/>
        <color rgb="FF63BE7B"/>
      </colorScale>
    </cfRule>
  </conditionalFormatting>
  <conditionalFormatting sqref="L6:L7 L9:L10">
    <cfRule type="colorScale" priority="43">
      <colorScale>
        <cfvo type="min"/>
        <cfvo type="percentile" val="50"/>
        <cfvo type="max"/>
        <color rgb="FFF8696B"/>
        <color rgb="FFFFEB84"/>
        <color rgb="FF63BE7B"/>
      </colorScale>
    </cfRule>
  </conditionalFormatting>
  <conditionalFormatting sqref="L8">
    <cfRule type="colorScale" priority="23">
      <colorScale>
        <cfvo type="min"/>
        <cfvo type="percentile" val="50"/>
        <cfvo type="max"/>
        <color rgb="FFF8696B"/>
        <color rgb="FFFFEB84"/>
        <color rgb="FF63BE7B"/>
      </colorScale>
    </cfRule>
  </conditionalFormatting>
  <conditionalFormatting sqref="L11">
    <cfRule type="colorScale" priority="9">
      <colorScale>
        <cfvo type="min"/>
        <cfvo type="percentile" val="50"/>
        <cfvo type="max"/>
        <color rgb="FFF8696B"/>
        <color rgb="FFFFEB84"/>
        <color rgb="FF63BE7B"/>
      </colorScale>
    </cfRule>
  </conditionalFormatting>
  <conditionalFormatting sqref="L6:R7">
    <cfRule type="cellIs" dxfId="402" priority="31" operator="equal">
      <formula>"Low"</formula>
    </cfRule>
    <cfRule type="cellIs" dxfId="401" priority="30" operator="equal">
      <formula>"Medium"</formula>
    </cfRule>
    <cfRule type="cellIs" dxfId="400" priority="29" operator="equal">
      <formula>"High"</formula>
    </cfRule>
  </conditionalFormatting>
  <conditionalFormatting sqref="L9:R10">
    <cfRule type="cellIs" dxfId="399" priority="27" operator="equal">
      <formula>"Low"</formula>
    </cfRule>
    <cfRule type="cellIs" dxfId="398" priority="26" operator="equal">
      <formula>"Medium"</formula>
    </cfRule>
    <cfRule type="cellIs" dxfId="397" priority="25" operator="equal">
      <formula>"High"</formula>
    </cfRule>
  </conditionalFormatting>
  <conditionalFormatting sqref="L8:S8">
    <cfRule type="cellIs" dxfId="396" priority="17" operator="equal">
      <formula>"Low"</formula>
    </cfRule>
    <cfRule type="cellIs" dxfId="395" priority="15" operator="equal">
      <formula>"High"</formula>
    </cfRule>
    <cfRule type="cellIs" dxfId="394" priority="16" operator="equal">
      <formula>"Medium"</formula>
    </cfRule>
  </conditionalFormatting>
  <conditionalFormatting sqref="L11:S11">
    <cfRule type="cellIs" dxfId="393" priority="5" operator="equal">
      <formula>"High"</formula>
    </cfRule>
    <cfRule type="cellIs" dxfId="392" priority="7" operator="equal">
      <formula>"Low"</formula>
    </cfRule>
    <cfRule type="cellIs" dxfId="391" priority="6" operator="equal">
      <formula>"Medium"</formula>
    </cfRule>
  </conditionalFormatting>
  <conditionalFormatting sqref="M8">
    <cfRule type="colorScale" priority="20">
      <colorScale>
        <cfvo type="min"/>
        <cfvo type="percentile" val="50"/>
        <cfvo type="max"/>
        <color rgb="FFF8696B"/>
        <color rgb="FFFFEB84"/>
        <color rgb="FF63BE7B"/>
      </colorScale>
    </cfRule>
  </conditionalFormatting>
  <conditionalFormatting sqref="M11">
    <cfRule type="colorScale" priority="8">
      <colorScale>
        <cfvo type="min"/>
        <cfvo type="percentile" val="50"/>
        <cfvo type="max"/>
        <color rgb="FFF8696B"/>
        <color rgb="FFFFEB84"/>
        <color rgb="FF63BE7B"/>
      </colorScale>
    </cfRule>
  </conditionalFormatting>
  <conditionalFormatting sqref="M9:N9">
    <cfRule type="colorScale" priority="35">
      <colorScale>
        <cfvo type="min"/>
        <cfvo type="percentile" val="50"/>
        <cfvo type="max"/>
        <color rgb="FFF8696B"/>
        <color rgb="FFFFEB84"/>
        <color rgb="FF63BE7B"/>
      </colorScale>
    </cfRule>
  </conditionalFormatting>
  <conditionalFormatting sqref="M10:N10">
    <cfRule type="colorScale" priority="41">
      <colorScale>
        <cfvo type="min"/>
        <cfvo type="percentile" val="50"/>
        <cfvo type="max"/>
        <color rgb="FFF8696B"/>
        <color rgb="FFFFEB84"/>
        <color rgb="FF63BE7B"/>
      </colorScale>
    </cfRule>
  </conditionalFormatting>
  <conditionalFormatting sqref="M6:Q6 J6">
    <cfRule type="colorScale" priority="33">
      <colorScale>
        <cfvo type="min"/>
        <cfvo type="percentile" val="50"/>
        <cfvo type="max"/>
        <color rgb="FFF8696B"/>
        <color rgb="FFFFEB84"/>
        <color rgb="FF63BE7B"/>
      </colorScale>
    </cfRule>
  </conditionalFormatting>
  <conditionalFormatting sqref="N8">
    <cfRule type="colorScale" priority="18">
      <colorScale>
        <cfvo type="min"/>
        <cfvo type="percentile" val="50"/>
        <cfvo type="max"/>
        <color rgb="FFF8696B"/>
        <color rgb="FFFFEB84"/>
        <color rgb="FF63BE7B"/>
      </colorScale>
    </cfRule>
  </conditionalFormatting>
  <conditionalFormatting sqref="N7:Q7">
    <cfRule type="colorScale" priority="32">
      <colorScale>
        <cfvo type="min"/>
        <cfvo type="percentile" val="50"/>
        <cfvo type="max"/>
        <color rgb="FFF8696B"/>
        <color rgb="FFFFEB84"/>
        <color rgb="FF63BE7B"/>
      </colorScale>
    </cfRule>
  </conditionalFormatting>
  <conditionalFormatting sqref="N11:R11">
    <cfRule type="colorScale" priority="14">
      <colorScale>
        <cfvo type="min"/>
        <cfvo type="percentile" val="50"/>
        <cfvo type="max"/>
        <color rgb="FFF8696B"/>
        <color rgb="FFFFEB84"/>
        <color rgb="FF63BE7B"/>
      </colorScale>
    </cfRule>
  </conditionalFormatting>
  <conditionalFormatting sqref="O8">
    <cfRule type="colorScale" priority="22">
      <colorScale>
        <cfvo type="min"/>
        <cfvo type="percentile" val="50"/>
        <cfvo type="max"/>
        <color rgb="FFF8696B"/>
        <color rgb="FFFFEB84"/>
        <color rgb="FF63BE7B"/>
      </colorScale>
    </cfRule>
  </conditionalFormatting>
  <conditionalFormatting sqref="O9">
    <cfRule type="colorScale" priority="40">
      <colorScale>
        <cfvo type="min"/>
        <cfvo type="percentile" val="50"/>
        <cfvo type="max"/>
        <color rgb="FFF8696B"/>
        <color rgb="FFFFEB84"/>
        <color rgb="FF63BE7B"/>
      </colorScale>
    </cfRule>
  </conditionalFormatting>
  <conditionalFormatting sqref="O10">
    <cfRule type="colorScale" priority="37">
      <colorScale>
        <cfvo type="min"/>
        <cfvo type="percentile" val="50"/>
        <cfvo type="max"/>
        <color rgb="FFF8696B"/>
        <color rgb="FFFFEB84"/>
        <color rgb="FF63BE7B"/>
      </colorScale>
    </cfRule>
  </conditionalFormatting>
  <conditionalFormatting sqref="P8">
    <cfRule type="colorScale" priority="19">
      <colorScale>
        <cfvo type="min"/>
        <cfvo type="percentile" val="50"/>
        <cfvo type="max"/>
        <color rgb="FFF8696B"/>
        <color rgb="FFFFEB84"/>
        <color rgb="FF63BE7B"/>
      </colorScale>
    </cfRule>
  </conditionalFormatting>
  <conditionalFormatting sqref="P9 R9">
    <cfRule type="colorScale" priority="36">
      <colorScale>
        <cfvo type="min"/>
        <cfvo type="percentile" val="50"/>
        <cfvo type="max"/>
        <color rgb="FFF8696B"/>
        <color rgb="FFFFEB84"/>
        <color rgb="FF63BE7B"/>
      </colorScale>
    </cfRule>
  </conditionalFormatting>
  <conditionalFormatting sqref="P10:R10">
    <cfRule type="colorScale" priority="38">
      <colorScale>
        <cfvo type="min"/>
        <cfvo type="percentile" val="50"/>
        <cfvo type="max"/>
        <color rgb="FFF8696B"/>
        <color rgb="FFFFEB84"/>
        <color rgb="FF63BE7B"/>
      </colorScale>
    </cfRule>
  </conditionalFormatting>
  <conditionalFormatting sqref="Q9">
    <cfRule type="colorScale" priority="28">
      <colorScale>
        <cfvo type="min"/>
        <cfvo type="percentile" val="50"/>
        <cfvo type="max"/>
        <color rgb="FFF8696B"/>
        <color rgb="FFFFEB84"/>
        <color rgb="FF63BE7B"/>
      </colorScale>
    </cfRule>
  </conditionalFormatting>
  <conditionalFormatting sqref="Q8:R8">
    <cfRule type="colorScale" priority="24">
      <colorScale>
        <cfvo type="min"/>
        <cfvo type="percentile" val="50"/>
        <cfvo type="max"/>
        <color rgb="FFF8696B"/>
        <color rgb="FFFFEB84"/>
        <color rgb="FF63BE7B"/>
      </colorScale>
    </cfRule>
  </conditionalFormatting>
  <conditionalFormatting sqref="R6:R7 J7 M7">
    <cfRule type="colorScale" priority="34">
      <colorScale>
        <cfvo type="min"/>
        <cfvo type="percentile" val="50"/>
        <cfvo type="max"/>
        <color rgb="FFF8696B"/>
        <color rgb="FFFFEB84"/>
        <color rgb="FF63BE7B"/>
      </colorScale>
    </cfRule>
  </conditionalFormatting>
  <conditionalFormatting sqref="W6:W13 Y6:AA13">
    <cfRule type="cellIs" dxfId="390" priority="4" operator="equal">
      <formula>"Strong"</formula>
    </cfRule>
    <cfRule type="cellIs" dxfId="389" priority="3" operator="equal">
      <formula>"Limited"</formula>
    </cfRule>
  </conditionalFormatting>
  <conditionalFormatting sqref="AB6:AC13">
    <cfRule type="cellIs" dxfId="388" priority="1" operator="equal">
      <formula>"non-Key"</formula>
    </cfRule>
    <cfRule type="cellIs" dxfId="387" priority="2" operator="equal">
      <formula>"Key"</formula>
    </cfRule>
  </conditionalFormatting>
  <pageMargins left="0.7" right="0.7" top="0.75" bottom="0.75" header="0.3" footer="0.3"/>
  <pageSetup scale="6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0D8AD-6ACC-4538-BF55-48ACD39555AE}">
  <sheetPr>
    <pageSetUpPr fitToPage="1"/>
  </sheetPr>
  <dimension ref="A1:AF24"/>
  <sheetViews>
    <sheetView topLeftCell="A3" zoomScale="85" zoomScaleNormal="85" workbookViewId="0">
      <pane ySplit="3" topLeftCell="A6" activePane="bottomLeft" state="frozen"/>
      <selection activeCell="S10" sqref="S10:S12"/>
      <selection pane="bottomLeft" activeCell="S10" sqref="S10:S12"/>
    </sheetView>
  </sheetViews>
  <sheetFormatPr defaultColWidth="9.140625" defaultRowHeight="15" outlineLevelCol="1" x14ac:dyDescent="0.25"/>
  <cols>
    <col min="1" max="1" width="9.140625" customWidth="1"/>
    <col min="2" max="2" width="19.7109375" customWidth="1"/>
    <col min="3" max="3" width="20.28515625" bestFit="1" customWidth="1"/>
    <col min="4" max="4" width="31.140625" bestFit="1" customWidth="1"/>
    <col min="5" max="5" width="24.28515625" hidden="1" customWidth="1" outlineLevel="1"/>
    <col min="6" max="6" width="32.28515625" hidden="1" customWidth="1" outlineLevel="1"/>
    <col min="7" max="7" width="27.140625" hidden="1" customWidth="1" outlineLevel="1"/>
    <col min="8" max="8" width="34.7109375" hidden="1" customWidth="1" outlineLevel="1"/>
    <col min="9" max="9" width="14.7109375" hidden="1" customWidth="1" outlineLevel="1"/>
    <col min="10" max="10" width="16.7109375" hidden="1" customWidth="1" collapsed="1"/>
    <col min="11" max="11" width="15.7109375" hidden="1" customWidth="1" outlineLevel="1"/>
    <col min="12" max="12" width="29.28515625" hidden="1" customWidth="1" outlineLevel="1"/>
    <col min="13" max="13" width="10.7109375" hidden="1" customWidth="1" outlineLevel="1"/>
    <col min="14" max="14" width="22" hidden="1" customWidth="1" outlineLevel="1"/>
    <col min="15" max="15" width="10.28515625" hidden="1" customWidth="1" outlineLevel="1"/>
    <col min="16" max="16" width="11" hidden="1" customWidth="1" outlineLevel="1"/>
    <col min="17" max="17" width="11.85546875" hidden="1" customWidth="1" outlineLevel="1"/>
    <col min="18" max="18" width="13.7109375" hidden="1" customWidth="1" outlineLevel="1"/>
    <col min="19" max="19" width="49.85546875" customWidth="1" collapsed="1"/>
    <col min="20" max="20" width="20.7109375" hidden="1" customWidth="1"/>
    <col min="21" max="21" width="15.28515625" hidden="1" customWidth="1"/>
    <col min="22" max="22" width="16.28515625" hidden="1" customWidth="1" outlineLevel="1"/>
    <col min="23" max="23" width="21.28515625" hidden="1" customWidth="1" outlineLevel="1"/>
    <col min="24" max="24" width="22.7109375" hidden="1" customWidth="1" outlineLevel="1"/>
    <col min="25" max="25" width="27.28515625" hidden="1" customWidth="1" outlineLevel="1"/>
    <col min="26" max="26" width="24.28515625" hidden="1" customWidth="1" outlineLevel="1"/>
    <col min="27" max="27" width="19.28515625" hidden="1" customWidth="1" outlineLevel="1"/>
    <col min="28" max="28" width="25.7109375" hidden="1" customWidth="1" outlineLevel="1"/>
    <col min="29" max="29" width="31" hidden="1" customWidth="1" outlineLevel="1"/>
    <col min="30" max="30" width="23.28515625" hidden="1" customWidth="1" outlineLevel="1"/>
    <col min="31" max="31" width="22.140625" customWidth="1" collapsed="1"/>
    <col min="32" max="32" width="19.85546875" customWidth="1"/>
  </cols>
  <sheetData>
    <row r="1" spans="1:32" ht="15.75" x14ac:dyDescent="0.25">
      <c r="A1" s="14" t="s">
        <v>0</v>
      </c>
      <c r="B1" s="23"/>
      <c r="C1" s="23"/>
    </row>
    <row r="2" spans="1:32" ht="15.75" x14ac:dyDescent="0.25">
      <c r="A2" s="91" t="s">
        <v>175</v>
      </c>
      <c r="B2" s="92"/>
      <c r="C2" s="92"/>
    </row>
    <row r="3" spans="1:32" ht="15.75" x14ac:dyDescent="0.25">
      <c r="A3" s="23"/>
      <c r="B3" s="23"/>
      <c r="C3" s="23"/>
    </row>
    <row r="4" spans="1:32" x14ac:dyDescent="0.25">
      <c r="A4" s="90" t="s">
        <v>2</v>
      </c>
      <c r="B4" s="90" t="s">
        <v>3</v>
      </c>
      <c r="C4" s="90" t="s">
        <v>4</v>
      </c>
      <c r="D4" s="90" t="s">
        <v>5</v>
      </c>
      <c r="E4" s="90" t="s">
        <v>6</v>
      </c>
      <c r="F4" s="90" t="s">
        <v>7</v>
      </c>
      <c r="G4" s="90" t="s">
        <v>8</v>
      </c>
      <c r="H4" s="90" t="s">
        <v>9</v>
      </c>
      <c r="I4" s="90" t="s">
        <v>10</v>
      </c>
      <c r="J4" s="90" t="s">
        <v>11</v>
      </c>
      <c r="K4" s="97" t="s">
        <v>12</v>
      </c>
      <c r="L4" s="97"/>
      <c r="M4" s="146" t="s">
        <v>13</v>
      </c>
      <c r="N4" s="146"/>
      <c r="O4" s="146"/>
      <c r="P4" s="146"/>
      <c r="Q4" s="146"/>
      <c r="R4" s="146"/>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60" x14ac:dyDescent="0.25">
      <c r="A5" s="90"/>
      <c r="B5" s="90"/>
      <c r="C5" s="90"/>
      <c r="D5" s="90"/>
      <c r="E5" s="90"/>
      <c r="F5" s="90"/>
      <c r="G5" s="90"/>
      <c r="H5" s="90"/>
      <c r="I5" s="90"/>
      <c r="J5" s="90"/>
      <c r="K5" s="5" t="s">
        <v>26</v>
      </c>
      <c r="L5" s="5" t="s">
        <v>27</v>
      </c>
      <c r="M5" s="65" t="s">
        <v>28</v>
      </c>
      <c r="N5" s="65" t="s">
        <v>29</v>
      </c>
      <c r="O5" s="65" t="s">
        <v>30</v>
      </c>
      <c r="P5" s="65" t="s">
        <v>31</v>
      </c>
      <c r="Q5" s="65" t="s">
        <v>32</v>
      </c>
      <c r="R5" s="65" t="s">
        <v>33</v>
      </c>
      <c r="S5" s="90"/>
      <c r="T5" s="90"/>
      <c r="U5" s="90"/>
      <c r="V5" s="90"/>
      <c r="W5" s="90"/>
      <c r="X5" s="90"/>
      <c r="Y5" s="90"/>
      <c r="Z5" s="90"/>
      <c r="AA5" s="90"/>
      <c r="AB5" s="90"/>
      <c r="AC5" s="90"/>
      <c r="AD5" s="90"/>
      <c r="AE5" s="90" t="s">
        <v>1235</v>
      </c>
      <c r="AF5" s="90" t="s">
        <v>1235</v>
      </c>
    </row>
    <row r="6" spans="1:32" s="22" customFormat="1" ht="30" x14ac:dyDescent="0.25">
      <c r="A6" s="20">
        <v>1</v>
      </c>
      <c r="B6" s="18" t="s">
        <v>176</v>
      </c>
      <c r="C6" s="18" t="s">
        <v>177</v>
      </c>
      <c r="D6" s="18" t="s">
        <v>178</v>
      </c>
      <c r="E6" s="20" t="s">
        <v>50</v>
      </c>
      <c r="F6" s="20">
        <f>HLOOKUP(E6,[12]References!$E$3:$H$5,2,FALSE)</f>
        <v>4</v>
      </c>
      <c r="G6" s="20" t="s">
        <v>38</v>
      </c>
      <c r="H6" s="20">
        <f>VLOOKUP(G6,[12]References!$B$6:$D$8,2,FALSE)</f>
        <v>1</v>
      </c>
      <c r="I6" s="20">
        <f>F6*H6</f>
        <v>4</v>
      </c>
      <c r="J6" s="20" t="str">
        <f>IF(I6&gt;=8,"High",IF(I6&gt;=4,"Medium",IF(F6=3,"Medium","Low")))</f>
        <v>Medium</v>
      </c>
      <c r="K6" s="20">
        <v>8</v>
      </c>
      <c r="L6" s="20" t="s">
        <v>179</v>
      </c>
      <c r="M6" s="20" t="s">
        <v>41</v>
      </c>
      <c r="N6" s="20" t="s">
        <v>40</v>
      </c>
      <c r="O6" s="20" t="s">
        <v>40</v>
      </c>
      <c r="P6" s="20" t="s">
        <v>40</v>
      </c>
      <c r="Q6" s="20" t="s">
        <v>41</v>
      </c>
      <c r="R6" s="20" t="s">
        <v>40</v>
      </c>
      <c r="S6" s="20" t="s">
        <v>180</v>
      </c>
      <c r="T6" s="21" t="s">
        <v>43</v>
      </c>
      <c r="U6" s="20" t="s">
        <v>181</v>
      </c>
      <c r="V6" s="20" t="s">
        <v>45</v>
      </c>
      <c r="W6" s="20">
        <f>VLOOKUP(V6,[12]References!$B$16:$C$17,2,FALSE)</f>
        <v>2</v>
      </c>
      <c r="X6" s="20" t="s">
        <v>60</v>
      </c>
      <c r="Y6" s="20">
        <f>HLOOKUP(X6,[12]References!$E$13:$G$14,2,FALSE)</f>
        <v>1</v>
      </c>
      <c r="Z6" s="20">
        <f t="shared" ref="Z6:Z22" si="0">W6*Y6</f>
        <v>2</v>
      </c>
      <c r="AA6" s="20" t="str">
        <f t="shared" ref="AA6:AA22" si="1">IF(Z6&lt;3,"Limited","Strong")</f>
        <v>Limited</v>
      </c>
      <c r="AB6" s="20">
        <f t="shared" ref="AB6" si="2">IF(J6="Low",1,IF(J6="Medium",2,3))*IF(AA6="Strong",1,2)</f>
        <v>4</v>
      </c>
      <c r="AC6" s="20" t="str">
        <f t="shared" ref="AC6:AC22" si="3">IF(AB6&gt;=3,"Key",IF(Z6=2,"Key","non-Key"))</f>
        <v>Key</v>
      </c>
      <c r="AD6" s="20" t="s">
        <v>47</v>
      </c>
      <c r="AE6" s="77"/>
      <c r="AF6" s="77"/>
    </row>
    <row r="7" spans="1:32" s="22" customFormat="1" ht="45" x14ac:dyDescent="0.25">
      <c r="A7" s="21">
        <v>2</v>
      </c>
      <c r="B7" s="18" t="s">
        <v>182</v>
      </c>
      <c r="C7" s="18" t="s">
        <v>183</v>
      </c>
      <c r="D7" s="18" t="s">
        <v>184</v>
      </c>
      <c r="E7" s="20" t="s">
        <v>37</v>
      </c>
      <c r="F7" s="20">
        <v>3</v>
      </c>
      <c r="G7" s="20" t="s">
        <v>58</v>
      </c>
      <c r="H7" s="20">
        <v>2</v>
      </c>
      <c r="I7" s="20">
        <f>F7*H7</f>
        <v>6</v>
      </c>
      <c r="J7" s="20" t="str">
        <f>IF(I7&gt;=8,"High",IF(I7&gt;=4,"Medium",IF(F7=3,"Medium","Low")))</f>
        <v>Medium</v>
      </c>
      <c r="K7" s="21">
        <v>8</v>
      </c>
      <c r="L7" s="20" t="s">
        <v>179</v>
      </c>
      <c r="M7" s="20" t="s">
        <v>41</v>
      </c>
      <c r="N7" s="20" t="s">
        <v>40</v>
      </c>
      <c r="O7" s="20" t="s">
        <v>40</v>
      </c>
      <c r="P7" s="20" t="s">
        <v>40</v>
      </c>
      <c r="Q7" s="20" t="s">
        <v>41</v>
      </c>
      <c r="R7" s="20" t="s">
        <v>40</v>
      </c>
      <c r="S7" s="75" t="s">
        <v>185</v>
      </c>
      <c r="T7" s="21" t="s">
        <v>43</v>
      </c>
      <c r="U7" s="20" t="s">
        <v>186</v>
      </c>
      <c r="V7" s="20" t="s">
        <v>52</v>
      </c>
      <c r="W7" s="20">
        <v>1</v>
      </c>
      <c r="X7" s="20" t="s">
        <v>60</v>
      </c>
      <c r="Y7" s="20">
        <v>1</v>
      </c>
      <c r="Z7" s="20">
        <f t="shared" si="0"/>
        <v>1</v>
      </c>
      <c r="AA7" s="20" t="str">
        <f t="shared" si="1"/>
        <v>Limited</v>
      </c>
      <c r="AB7" s="20">
        <f>IF(J7="Low",1,IF(J7="Medium",2,3))*IF(AA7="Strong",1,2)</f>
        <v>4</v>
      </c>
      <c r="AC7" s="20" t="str">
        <f t="shared" si="3"/>
        <v>Key</v>
      </c>
      <c r="AD7" s="20" t="s">
        <v>119</v>
      </c>
      <c r="AE7" s="77"/>
      <c r="AF7" s="77"/>
    </row>
    <row r="8" spans="1:32" s="22" customFormat="1" ht="75" x14ac:dyDescent="0.25">
      <c r="A8" s="21">
        <v>3</v>
      </c>
      <c r="B8" s="18" t="s">
        <v>187</v>
      </c>
      <c r="C8" s="18" t="s">
        <v>188</v>
      </c>
      <c r="D8" s="18" t="s">
        <v>189</v>
      </c>
      <c r="E8" s="20" t="s">
        <v>50</v>
      </c>
      <c r="F8" s="20">
        <f>HLOOKUP(E8,[12]References!$E$3:$H$5,2,FALSE)</f>
        <v>4</v>
      </c>
      <c r="G8" s="20" t="s">
        <v>38</v>
      </c>
      <c r="H8" s="20">
        <f>VLOOKUP(G8,[12]References!$B$6:$D$8,2,FALSE)</f>
        <v>1</v>
      </c>
      <c r="I8" s="20">
        <f>F8*H8</f>
        <v>4</v>
      </c>
      <c r="J8" s="20" t="str">
        <f>IF(I8&gt;=8,"High",IF(I8&gt;=4,"Medium",IF(F8=3,"Medium","Low")))</f>
        <v>Medium</v>
      </c>
      <c r="K8" s="20">
        <v>8</v>
      </c>
      <c r="L8" s="20" t="s">
        <v>179</v>
      </c>
      <c r="M8" s="20" t="s">
        <v>40</v>
      </c>
      <c r="N8" s="20" t="s">
        <v>41</v>
      </c>
      <c r="O8" s="20" t="s">
        <v>40</v>
      </c>
      <c r="P8" s="20" t="s">
        <v>40</v>
      </c>
      <c r="Q8" s="20" t="s">
        <v>41</v>
      </c>
      <c r="R8" s="20" t="s">
        <v>40</v>
      </c>
      <c r="S8" s="20" t="s">
        <v>190</v>
      </c>
      <c r="T8" s="21" t="s">
        <v>43</v>
      </c>
      <c r="U8" s="20" t="s">
        <v>191</v>
      </c>
      <c r="V8" s="20" t="s">
        <v>52</v>
      </c>
      <c r="W8" s="20">
        <f>VLOOKUP(V8,[12]References!$B$16:$C$17,2,FALSE)</f>
        <v>1</v>
      </c>
      <c r="X8" s="20" t="s">
        <v>46</v>
      </c>
      <c r="Y8" s="20">
        <f>HLOOKUP(X8,[12]References!$E$13:$G$14,2,FALSE)</f>
        <v>3</v>
      </c>
      <c r="Z8" s="20">
        <f t="shared" si="0"/>
        <v>3</v>
      </c>
      <c r="AA8" s="20" t="str">
        <f t="shared" si="1"/>
        <v>Strong</v>
      </c>
      <c r="AB8" s="20">
        <f t="shared" ref="AB8:AB18" si="4">IF(J8="Low",1,IF(J8="Medium",2,3))*IF(AA8="Strong",1,2)</f>
        <v>2</v>
      </c>
      <c r="AC8" s="20" t="str">
        <f t="shared" si="3"/>
        <v>non-Key</v>
      </c>
      <c r="AD8" s="20" t="s">
        <v>119</v>
      </c>
      <c r="AE8" s="77"/>
      <c r="AF8" s="77"/>
    </row>
    <row r="9" spans="1:32" s="22" customFormat="1" ht="45" x14ac:dyDescent="0.25">
      <c r="A9" s="20">
        <v>4</v>
      </c>
      <c r="B9" s="18" t="s">
        <v>192</v>
      </c>
      <c r="C9" s="18" t="s">
        <v>193</v>
      </c>
      <c r="D9" s="18" t="s">
        <v>194</v>
      </c>
      <c r="E9" s="21" t="s">
        <v>50</v>
      </c>
      <c r="F9" s="21">
        <f>HLOOKUP(E9,[12]References!$E$3:$H$5,2,FALSE)</f>
        <v>4</v>
      </c>
      <c r="G9" s="21" t="s">
        <v>71</v>
      </c>
      <c r="H9" s="21">
        <f>VLOOKUP(G9,[12]References!$B$6:$D$8,2,FALSE)</f>
        <v>3</v>
      </c>
      <c r="I9" s="21">
        <f t="shared" ref="I9:I14" si="5">F9*H9</f>
        <v>12</v>
      </c>
      <c r="J9" s="20" t="str">
        <f t="shared" ref="J9:J14" si="6">IF(I9&gt;=8,"High",IF(I9&gt;=4,"Medium",IF(F9=3,"Medium","Low")))</f>
        <v>High</v>
      </c>
      <c r="K9" s="20">
        <v>8</v>
      </c>
      <c r="L9" s="20" t="s">
        <v>179</v>
      </c>
      <c r="M9" s="21" t="s">
        <v>41</v>
      </c>
      <c r="N9" s="21" t="s">
        <v>40</v>
      </c>
      <c r="O9" s="21" t="s">
        <v>40</v>
      </c>
      <c r="P9" s="21" t="s">
        <v>41</v>
      </c>
      <c r="Q9" s="21" t="s">
        <v>40</v>
      </c>
      <c r="R9" s="21" t="s">
        <v>40</v>
      </c>
      <c r="S9" s="20" t="s">
        <v>195</v>
      </c>
      <c r="T9" s="21" t="s">
        <v>43</v>
      </c>
      <c r="U9" s="20" t="s">
        <v>186</v>
      </c>
      <c r="V9" s="20" t="s">
        <v>45</v>
      </c>
      <c r="W9" s="20">
        <f>VLOOKUP(V9,[12]References!$B$16:$C$17,2,FALSE)</f>
        <v>2</v>
      </c>
      <c r="X9" s="20" t="s">
        <v>60</v>
      </c>
      <c r="Y9" s="20">
        <f>HLOOKUP(X9,[12]References!$E$13:$G$14,2,FALSE)</f>
        <v>1</v>
      </c>
      <c r="Z9" s="20">
        <f t="shared" si="0"/>
        <v>2</v>
      </c>
      <c r="AA9" s="20" t="str">
        <f t="shared" si="1"/>
        <v>Limited</v>
      </c>
      <c r="AB9" s="20">
        <f t="shared" si="4"/>
        <v>6</v>
      </c>
      <c r="AC9" s="20" t="str">
        <f t="shared" si="3"/>
        <v>Key</v>
      </c>
      <c r="AD9" s="20" t="s">
        <v>47</v>
      </c>
      <c r="AE9" s="77"/>
      <c r="AF9" s="77"/>
    </row>
    <row r="10" spans="1:32" s="22" customFormat="1" ht="45" x14ac:dyDescent="0.25">
      <c r="A10" s="20">
        <v>5</v>
      </c>
      <c r="B10" s="18" t="s">
        <v>192</v>
      </c>
      <c r="C10" s="18" t="s">
        <v>196</v>
      </c>
      <c r="D10" s="18" t="s">
        <v>197</v>
      </c>
      <c r="E10" s="21" t="s">
        <v>50</v>
      </c>
      <c r="F10" s="20">
        <f>HLOOKUP(E10,[12]References!$E$3:$H$5,2,FALSE)</f>
        <v>4</v>
      </c>
      <c r="G10" s="20" t="s">
        <v>38</v>
      </c>
      <c r="H10" s="20">
        <f>VLOOKUP(G10,[12]References!$B$6:$D$8,2,FALSE)</f>
        <v>1</v>
      </c>
      <c r="I10" s="20">
        <f t="shared" si="5"/>
        <v>4</v>
      </c>
      <c r="J10" s="20" t="str">
        <f t="shared" si="6"/>
        <v>Medium</v>
      </c>
      <c r="K10" s="20">
        <v>8</v>
      </c>
      <c r="L10" s="20" t="s">
        <v>179</v>
      </c>
      <c r="M10" s="21" t="s">
        <v>40</v>
      </c>
      <c r="N10" s="21" t="s">
        <v>41</v>
      </c>
      <c r="O10" s="21" t="s">
        <v>40</v>
      </c>
      <c r="P10" s="21" t="s">
        <v>40</v>
      </c>
      <c r="Q10" s="21" t="s">
        <v>41</v>
      </c>
      <c r="R10" s="21" t="s">
        <v>40</v>
      </c>
      <c r="S10" s="20" t="s">
        <v>198</v>
      </c>
      <c r="T10" s="21" t="s">
        <v>43</v>
      </c>
      <c r="U10" s="20" t="s">
        <v>186</v>
      </c>
      <c r="V10" s="20" t="s">
        <v>52</v>
      </c>
      <c r="W10" s="20">
        <f>VLOOKUP(V10,[12]References!$B$16:$C$17,2,FALSE)</f>
        <v>1</v>
      </c>
      <c r="X10" s="20" t="s">
        <v>60</v>
      </c>
      <c r="Y10" s="20">
        <f>HLOOKUP(X10,[12]References!$E$13:$G$14,2,FALSE)</f>
        <v>1</v>
      </c>
      <c r="Z10" s="20">
        <f t="shared" si="0"/>
        <v>1</v>
      </c>
      <c r="AA10" s="20" t="str">
        <f t="shared" si="1"/>
        <v>Limited</v>
      </c>
      <c r="AB10" s="20">
        <f t="shared" si="4"/>
        <v>4</v>
      </c>
      <c r="AC10" s="20" t="str">
        <f t="shared" si="3"/>
        <v>Key</v>
      </c>
      <c r="AD10" s="20" t="s">
        <v>119</v>
      </c>
      <c r="AE10" s="77"/>
      <c r="AF10" s="77"/>
    </row>
    <row r="11" spans="1:32" s="22" customFormat="1" ht="45" x14ac:dyDescent="0.25">
      <c r="A11" s="20">
        <v>6</v>
      </c>
      <c r="B11" s="18" t="s">
        <v>199</v>
      </c>
      <c r="C11" s="74" t="s">
        <v>200</v>
      </c>
      <c r="D11" s="74" t="s">
        <v>201</v>
      </c>
      <c r="E11" s="20" t="s">
        <v>37</v>
      </c>
      <c r="F11" s="20">
        <f>HLOOKUP(E11,[12]References!$E$3:$H$5,2,FALSE)</f>
        <v>3</v>
      </c>
      <c r="G11" s="20" t="s">
        <v>58</v>
      </c>
      <c r="H11" s="20">
        <f>VLOOKUP(G11,[12]References!$B$6:$D$8,2,FALSE)</f>
        <v>2</v>
      </c>
      <c r="I11" s="20">
        <f t="shared" si="5"/>
        <v>6</v>
      </c>
      <c r="J11" s="20" t="str">
        <f t="shared" si="6"/>
        <v>Medium</v>
      </c>
      <c r="K11" s="20">
        <v>8</v>
      </c>
      <c r="L11" s="20" t="s">
        <v>179</v>
      </c>
      <c r="M11" s="20" t="s">
        <v>40</v>
      </c>
      <c r="N11" s="20" t="s">
        <v>40</v>
      </c>
      <c r="O11" s="20" t="s">
        <v>40</v>
      </c>
      <c r="P11" s="20" t="s">
        <v>40</v>
      </c>
      <c r="Q11" s="20" t="s">
        <v>41</v>
      </c>
      <c r="R11" s="20" t="s">
        <v>40</v>
      </c>
      <c r="S11" s="20" t="s">
        <v>202</v>
      </c>
      <c r="T11" s="21" t="s">
        <v>43</v>
      </c>
      <c r="U11" s="20" t="s">
        <v>186</v>
      </c>
      <c r="V11" s="20" t="s">
        <v>52</v>
      </c>
      <c r="W11" s="20">
        <f>VLOOKUP(V11,[12]References!$B$16:$C$17,2,FALSE)</f>
        <v>1</v>
      </c>
      <c r="X11" s="20" t="s">
        <v>60</v>
      </c>
      <c r="Y11" s="20">
        <f>HLOOKUP(X11,[12]References!$E$13:$G$14,2,FALSE)</f>
        <v>1</v>
      </c>
      <c r="Z11" s="20">
        <f t="shared" si="0"/>
        <v>1</v>
      </c>
      <c r="AA11" s="20" t="str">
        <f t="shared" si="1"/>
        <v>Limited</v>
      </c>
      <c r="AB11" s="20">
        <f t="shared" si="4"/>
        <v>4</v>
      </c>
      <c r="AC11" s="20" t="str">
        <f t="shared" si="3"/>
        <v>Key</v>
      </c>
      <c r="AD11" s="20" t="s">
        <v>119</v>
      </c>
      <c r="AE11" s="77"/>
      <c r="AF11" s="77"/>
    </row>
    <row r="12" spans="1:32" s="22" customFormat="1" ht="45" x14ac:dyDescent="0.25">
      <c r="A12" s="20">
        <v>7</v>
      </c>
      <c r="B12" s="18" t="s">
        <v>199</v>
      </c>
      <c r="C12" s="74" t="s">
        <v>203</v>
      </c>
      <c r="D12" s="18" t="s">
        <v>204</v>
      </c>
      <c r="E12" s="20" t="s">
        <v>50</v>
      </c>
      <c r="F12" s="20">
        <f>HLOOKUP(E12,[12]References!$E$3:$H$5,2,FALSE)</f>
        <v>4</v>
      </c>
      <c r="G12" s="20" t="s">
        <v>38</v>
      </c>
      <c r="H12" s="20">
        <f>VLOOKUP(G12,[12]References!$B$6:$D$8,2,FALSE)</f>
        <v>1</v>
      </c>
      <c r="I12" s="20">
        <f t="shared" si="5"/>
        <v>4</v>
      </c>
      <c r="J12" s="20" t="str">
        <f t="shared" si="6"/>
        <v>Medium</v>
      </c>
      <c r="K12" s="20">
        <v>8</v>
      </c>
      <c r="L12" s="20" t="s">
        <v>179</v>
      </c>
      <c r="M12" s="20" t="s">
        <v>40</v>
      </c>
      <c r="N12" s="20" t="s">
        <v>40</v>
      </c>
      <c r="O12" s="20" t="s">
        <v>40</v>
      </c>
      <c r="P12" s="20" t="s">
        <v>40</v>
      </c>
      <c r="Q12" s="20" t="s">
        <v>41</v>
      </c>
      <c r="R12" s="20" t="s">
        <v>40</v>
      </c>
      <c r="S12" s="20" t="s">
        <v>202</v>
      </c>
      <c r="T12" s="21" t="s">
        <v>43</v>
      </c>
      <c r="U12" s="20" t="s">
        <v>186</v>
      </c>
      <c r="V12" s="20" t="s">
        <v>52</v>
      </c>
      <c r="W12" s="20">
        <f>VLOOKUP(V12,[12]References!$B$16:$C$17,2,FALSE)</f>
        <v>1</v>
      </c>
      <c r="X12" s="20" t="s">
        <v>60</v>
      </c>
      <c r="Y12" s="20">
        <f>HLOOKUP(X12,[12]References!$E$13:$G$14,2,FALSE)</f>
        <v>1</v>
      </c>
      <c r="Z12" s="20">
        <f t="shared" si="0"/>
        <v>1</v>
      </c>
      <c r="AA12" s="20" t="str">
        <f t="shared" si="1"/>
        <v>Limited</v>
      </c>
      <c r="AB12" s="20">
        <f t="shared" si="4"/>
        <v>4</v>
      </c>
      <c r="AC12" s="20" t="str">
        <f t="shared" si="3"/>
        <v>Key</v>
      </c>
      <c r="AD12" s="20" t="s">
        <v>119</v>
      </c>
      <c r="AE12" s="77"/>
      <c r="AF12" s="77"/>
    </row>
    <row r="13" spans="1:32" s="22" customFormat="1" ht="45" x14ac:dyDescent="0.25">
      <c r="A13" s="20">
        <v>8</v>
      </c>
      <c r="B13" s="18" t="s">
        <v>199</v>
      </c>
      <c r="C13" s="74" t="s">
        <v>205</v>
      </c>
      <c r="D13" s="74" t="s">
        <v>206</v>
      </c>
      <c r="E13" s="20" t="s">
        <v>50</v>
      </c>
      <c r="F13" s="20">
        <f>HLOOKUP(E13,[12]References!$E$3:$H$5,2,FALSE)</f>
        <v>4</v>
      </c>
      <c r="G13" s="20" t="s">
        <v>38</v>
      </c>
      <c r="H13" s="20">
        <f>VLOOKUP(G13,[12]References!$B$6:$D$8,2,FALSE)</f>
        <v>1</v>
      </c>
      <c r="I13" s="20">
        <f t="shared" si="5"/>
        <v>4</v>
      </c>
      <c r="J13" s="20" t="str">
        <f t="shared" si="6"/>
        <v>Medium</v>
      </c>
      <c r="K13" s="20">
        <v>8</v>
      </c>
      <c r="L13" s="20" t="s">
        <v>179</v>
      </c>
      <c r="M13" s="21" t="s">
        <v>40</v>
      </c>
      <c r="N13" s="21" t="s">
        <v>41</v>
      </c>
      <c r="O13" s="21" t="s">
        <v>40</v>
      </c>
      <c r="P13" s="21" t="s">
        <v>40</v>
      </c>
      <c r="Q13" s="21" t="s">
        <v>40</v>
      </c>
      <c r="R13" s="21" t="s">
        <v>40</v>
      </c>
      <c r="S13" s="20" t="s">
        <v>207</v>
      </c>
      <c r="T13" s="21" t="s">
        <v>43</v>
      </c>
      <c r="U13" s="20" t="s">
        <v>186</v>
      </c>
      <c r="V13" s="20" t="s">
        <v>52</v>
      </c>
      <c r="W13" s="20">
        <f>VLOOKUP(V13,[12]References!$B$16:$C$17,2,FALSE)</f>
        <v>1</v>
      </c>
      <c r="X13" s="20" t="s">
        <v>60</v>
      </c>
      <c r="Y13" s="20">
        <f>HLOOKUP(X13,[12]References!$E$13:$G$14,2,FALSE)</f>
        <v>1</v>
      </c>
      <c r="Z13" s="20">
        <f t="shared" si="0"/>
        <v>1</v>
      </c>
      <c r="AA13" s="20" t="str">
        <f t="shared" si="1"/>
        <v>Limited</v>
      </c>
      <c r="AB13" s="20">
        <f t="shared" si="4"/>
        <v>4</v>
      </c>
      <c r="AC13" s="20" t="str">
        <f t="shared" si="3"/>
        <v>Key</v>
      </c>
      <c r="AD13" s="20" t="s">
        <v>119</v>
      </c>
      <c r="AE13" s="77"/>
      <c r="AF13" s="77"/>
    </row>
    <row r="14" spans="1:32" s="22" customFormat="1" ht="45" x14ac:dyDescent="0.25">
      <c r="A14" s="20">
        <v>9</v>
      </c>
      <c r="B14" s="18" t="s">
        <v>199</v>
      </c>
      <c r="C14" s="74" t="s">
        <v>208</v>
      </c>
      <c r="D14" s="18" t="s">
        <v>209</v>
      </c>
      <c r="E14" s="20" t="s">
        <v>50</v>
      </c>
      <c r="F14" s="20">
        <f>HLOOKUP(E14,[12]References!$E$3:$H$5,2,FALSE)</f>
        <v>4</v>
      </c>
      <c r="G14" s="20" t="s">
        <v>58</v>
      </c>
      <c r="H14" s="20">
        <f>VLOOKUP(G14,[12]References!$B$6:$D$8,2,FALSE)</f>
        <v>2</v>
      </c>
      <c r="I14" s="20">
        <f t="shared" si="5"/>
        <v>8</v>
      </c>
      <c r="J14" s="20" t="str">
        <f t="shared" si="6"/>
        <v>High</v>
      </c>
      <c r="K14" s="20">
        <v>8</v>
      </c>
      <c r="L14" s="20" t="s">
        <v>179</v>
      </c>
      <c r="M14" s="21" t="s">
        <v>41</v>
      </c>
      <c r="N14" s="21" t="s">
        <v>40</v>
      </c>
      <c r="O14" s="21" t="s">
        <v>40</v>
      </c>
      <c r="P14" s="21" t="s">
        <v>40</v>
      </c>
      <c r="Q14" s="21" t="s">
        <v>40</v>
      </c>
      <c r="R14" s="21" t="s">
        <v>40</v>
      </c>
      <c r="S14" s="85" t="s">
        <v>210</v>
      </c>
      <c r="T14" s="21" t="s">
        <v>43</v>
      </c>
      <c r="U14" s="20" t="s">
        <v>186</v>
      </c>
      <c r="V14" s="20" t="s">
        <v>52</v>
      </c>
      <c r="W14" s="20">
        <f>VLOOKUP(V14,[12]References!$B$16:$C$17,2,FALSE)</f>
        <v>1</v>
      </c>
      <c r="X14" s="20" t="s">
        <v>60</v>
      </c>
      <c r="Y14" s="20">
        <f>HLOOKUP(X14,[12]References!$E$13:$G$14,2,FALSE)</f>
        <v>1</v>
      </c>
      <c r="Z14" s="20">
        <f t="shared" si="0"/>
        <v>1</v>
      </c>
      <c r="AA14" s="20" t="str">
        <f t="shared" si="1"/>
        <v>Limited</v>
      </c>
      <c r="AB14" s="20">
        <f t="shared" si="4"/>
        <v>6</v>
      </c>
      <c r="AC14" s="20" t="str">
        <f t="shared" si="3"/>
        <v>Key</v>
      </c>
      <c r="AD14" s="20" t="s">
        <v>119</v>
      </c>
      <c r="AE14" s="77"/>
      <c r="AF14" s="77"/>
    </row>
    <row r="15" spans="1:32" s="22" customFormat="1" ht="45" x14ac:dyDescent="0.25">
      <c r="A15" s="20">
        <v>10</v>
      </c>
      <c r="B15" s="18" t="s">
        <v>211</v>
      </c>
      <c r="C15" s="74" t="s">
        <v>212</v>
      </c>
      <c r="D15" s="18" t="s">
        <v>213</v>
      </c>
      <c r="E15" s="20" t="s">
        <v>37</v>
      </c>
      <c r="F15" s="20">
        <f>HLOOKUP(E15,[12]References!$E$3:$H$5,2,FALSE)</f>
        <v>3</v>
      </c>
      <c r="G15" s="20" t="s">
        <v>58</v>
      </c>
      <c r="H15" s="20">
        <f>VLOOKUP(G15,[12]References!$B$6:$D$8,2,FALSE)</f>
        <v>2</v>
      </c>
      <c r="I15" s="20">
        <f>F15*H15</f>
        <v>6</v>
      </c>
      <c r="J15" s="20" t="str">
        <f>IF(I15&gt;=8,"High",IF(I15&gt;=4,"Medium",IF(F15=3,"Medium","Low")))</f>
        <v>Medium</v>
      </c>
      <c r="K15" s="20">
        <v>8</v>
      </c>
      <c r="L15" s="20" t="s">
        <v>179</v>
      </c>
      <c r="M15" s="20" t="s">
        <v>40</v>
      </c>
      <c r="N15" s="20" t="s">
        <v>40</v>
      </c>
      <c r="O15" s="20" t="s">
        <v>40</v>
      </c>
      <c r="P15" s="20" t="s">
        <v>41</v>
      </c>
      <c r="Q15" s="20" t="s">
        <v>41</v>
      </c>
      <c r="R15" s="20" t="s">
        <v>40</v>
      </c>
      <c r="S15" s="20" t="s">
        <v>214</v>
      </c>
      <c r="T15" s="21" t="s">
        <v>43</v>
      </c>
      <c r="U15" s="20" t="s">
        <v>186</v>
      </c>
      <c r="V15" s="20" t="s">
        <v>52</v>
      </c>
      <c r="W15" s="20">
        <f>VLOOKUP(V15,[12]References!$B$16:$C$17,2,FALSE)</f>
        <v>1</v>
      </c>
      <c r="X15" s="20" t="s">
        <v>60</v>
      </c>
      <c r="Y15" s="20">
        <f>HLOOKUP(X15,[12]References!$E$13:$G$14,2,FALSE)</f>
        <v>1</v>
      </c>
      <c r="Z15" s="20">
        <f t="shared" si="0"/>
        <v>1</v>
      </c>
      <c r="AA15" s="20" t="str">
        <f t="shared" si="1"/>
        <v>Limited</v>
      </c>
      <c r="AB15" s="20">
        <f t="shared" si="4"/>
        <v>4</v>
      </c>
      <c r="AC15" s="20" t="str">
        <f t="shared" si="3"/>
        <v>Key</v>
      </c>
      <c r="AD15" s="20" t="s">
        <v>119</v>
      </c>
      <c r="AE15" s="77"/>
      <c r="AF15" s="77"/>
    </row>
    <row r="16" spans="1:32" s="22" customFormat="1" ht="45" x14ac:dyDescent="0.25">
      <c r="A16" s="20">
        <v>11</v>
      </c>
      <c r="B16" s="18" t="s">
        <v>182</v>
      </c>
      <c r="C16" s="18" t="s">
        <v>183</v>
      </c>
      <c r="D16" s="18" t="s">
        <v>184</v>
      </c>
      <c r="E16" s="20" t="s">
        <v>37</v>
      </c>
      <c r="F16" s="20">
        <f>HLOOKUP(E16,[12]References!$E$3:$H$5,2,FALSE)</f>
        <v>3</v>
      </c>
      <c r="G16" s="20" t="s">
        <v>58</v>
      </c>
      <c r="H16" s="20">
        <f>VLOOKUP(G16,[12]References!$B$6:$D$8,2,FALSE)</f>
        <v>2</v>
      </c>
      <c r="I16" s="20">
        <f>F16*H16</f>
        <v>6</v>
      </c>
      <c r="J16" s="20" t="str">
        <f>IF(I16&gt;=8,"High",IF(I16&gt;=4,"Medium",IF(F16=3,"Medium","Low")))</f>
        <v>Medium</v>
      </c>
      <c r="K16" s="20">
        <v>8</v>
      </c>
      <c r="L16" s="20" t="s">
        <v>179</v>
      </c>
      <c r="M16" s="20" t="s">
        <v>41</v>
      </c>
      <c r="N16" s="20" t="s">
        <v>40</v>
      </c>
      <c r="O16" s="20" t="s">
        <v>40</v>
      </c>
      <c r="P16" s="20" t="s">
        <v>40</v>
      </c>
      <c r="Q16" s="20" t="s">
        <v>41</v>
      </c>
      <c r="R16" s="20" t="s">
        <v>40</v>
      </c>
      <c r="S16" s="20" t="s">
        <v>215</v>
      </c>
      <c r="T16" s="21" t="s">
        <v>43</v>
      </c>
      <c r="U16" s="20" t="s">
        <v>186</v>
      </c>
      <c r="V16" s="20" t="s">
        <v>52</v>
      </c>
      <c r="W16" s="20">
        <f>VLOOKUP(V16,[12]References!$B$16:$C$17,2,FALSE)</f>
        <v>1</v>
      </c>
      <c r="X16" s="20" t="s">
        <v>60</v>
      </c>
      <c r="Y16" s="20">
        <f>HLOOKUP(X16,[12]References!$E$13:$G$14,2,FALSE)</f>
        <v>1</v>
      </c>
      <c r="Z16" s="20">
        <f t="shared" si="0"/>
        <v>1</v>
      </c>
      <c r="AA16" s="20" t="str">
        <f t="shared" si="1"/>
        <v>Limited</v>
      </c>
      <c r="AB16" s="20">
        <f t="shared" si="4"/>
        <v>4</v>
      </c>
      <c r="AC16" s="20" t="str">
        <f t="shared" si="3"/>
        <v>Key</v>
      </c>
      <c r="AD16" s="20" t="s">
        <v>119</v>
      </c>
      <c r="AE16" s="77"/>
      <c r="AF16" s="77"/>
    </row>
    <row r="17" spans="1:32" s="22" customFormat="1" ht="45" x14ac:dyDescent="0.25">
      <c r="A17" s="20">
        <v>12</v>
      </c>
      <c r="B17" s="18" t="s">
        <v>216</v>
      </c>
      <c r="C17" s="79" t="s">
        <v>217</v>
      </c>
      <c r="D17" s="79" t="s">
        <v>218</v>
      </c>
      <c r="E17" s="20" t="s">
        <v>37</v>
      </c>
      <c r="F17" s="20">
        <f>HLOOKUP(E17,[12]References!$E$3:$H$5,2,FALSE)</f>
        <v>3</v>
      </c>
      <c r="G17" s="20" t="s">
        <v>58</v>
      </c>
      <c r="H17" s="20">
        <f>VLOOKUP(G17,[12]References!$B$6:$D$8,2,FALSE)</f>
        <v>2</v>
      </c>
      <c r="I17" s="20">
        <f t="shared" ref="I17" si="7">F17*H17</f>
        <v>6</v>
      </c>
      <c r="J17" s="20" t="str">
        <f t="shared" ref="J17" si="8">IF(I17&gt;=8,"High",IF(I17&gt;=4,"Medium",IF(F17=3,"Medium","Low")))</f>
        <v>Medium</v>
      </c>
      <c r="K17" s="20">
        <v>8</v>
      </c>
      <c r="L17" s="20" t="s">
        <v>179</v>
      </c>
      <c r="M17" s="20" t="s">
        <v>40</v>
      </c>
      <c r="N17" s="20" t="s">
        <v>40</v>
      </c>
      <c r="O17" s="20" t="s">
        <v>40</v>
      </c>
      <c r="P17" s="20" t="s">
        <v>40</v>
      </c>
      <c r="Q17" s="20" t="s">
        <v>41</v>
      </c>
      <c r="R17" s="20" t="s">
        <v>40</v>
      </c>
      <c r="S17" s="20" t="s">
        <v>219</v>
      </c>
      <c r="T17" s="21" t="s">
        <v>43</v>
      </c>
      <c r="U17" s="20" t="s">
        <v>186</v>
      </c>
      <c r="V17" s="20" t="s">
        <v>45</v>
      </c>
      <c r="W17" s="20">
        <f>VLOOKUP(V17,[12]References!$B$16:$C$17,2,FALSE)</f>
        <v>2</v>
      </c>
      <c r="X17" s="20" t="s">
        <v>60</v>
      </c>
      <c r="Y17" s="20">
        <f>HLOOKUP(X17,[12]References!$E$13:$G$14,2,FALSE)</f>
        <v>1</v>
      </c>
      <c r="Z17" s="20">
        <f t="shared" si="0"/>
        <v>2</v>
      </c>
      <c r="AA17" s="20" t="str">
        <f t="shared" si="1"/>
        <v>Limited</v>
      </c>
      <c r="AB17" s="20">
        <f t="shared" si="4"/>
        <v>4</v>
      </c>
      <c r="AC17" s="20" t="str">
        <f t="shared" si="3"/>
        <v>Key</v>
      </c>
      <c r="AD17" s="20" t="s">
        <v>119</v>
      </c>
      <c r="AE17" s="77"/>
      <c r="AF17" s="77"/>
    </row>
    <row r="18" spans="1:32" s="22" customFormat="1" ht="45" x14ac:dyDescent="0.25">
      <c r="A18" s="21">
        <v>13</v>
      </c>
      <c r="B18" s="18" t="s">
        <v>220</v>
      </c>
      <c r="C18" s="79" t="s">
        <v>220</v>
      </c>
      <c r="D18" s="79" t="s">
        <v>221</v>
      </c>
      <c r="E18" s="20" t="s">
        <v>37</v>
      </c>
      <c r="F18" s="20">
        <f>HLOOKUP(E18,[12]References!$E$3:$H$5,2,FALSE)</f>
        <v>3</v>
      </c>
      <c r="G18" s="20" t="s">
        <v>58</v>
      </c>
      <c r="H18" s="20">
        <f>VLOOKUP(G18,[12]References!$B$6:$D$8,2,FALSE)</f>
        <v>2</v>
      </c>
      <c r="I18" s="20">
        <f>F18*H18</f>
        <v>6</v>
      </c>
      <c r="J18" s="20" t="str">
        <f>IF(I18&gt;=8,"High",IF(I18&gt;=4,"Medium",IF(F18=3,"Medium","Low")))</f>
        <v>Medium</v>
      </c>
      <c r="K18" s="21">
        <v>8</v>
      </c>
      <c r="L18" s="20" t="s">
        <v>179</v>
      </c>
      <c r="M18" s="20" t="s">
        <v>41</v>
      </c>
      <c r="N18" s="20" t="s">
        <v>40</v>
      </c>
      <c r="O18" s="20" t="s">
        <v>40</v>
      </c>
      <c r="P18" s="20" t="s">
        <v>40</v>
      </c>
      <c r="Q18" s="20" t="s">
        <v>40</v>
      </c>
      <c r="R18" s="20" t="s">
        <v>41</v>
      </c>
      <c r="S18" s="20" t="s">
        <v>222</v>
      </c>
      <c r="T18" s="21" t="s">
        <v>43</v>
      </c>
      <c r="U18" s="20" t="s">
        <v>191</v>
      </c>
      <c r="V18" s="21" t="s">
        <v>52</v>
      </c>
      <c r="W18" s="20">
        <f>VLOOKUP(V18,[12]References!$B$16:$C$17,2,FALSE)</f>
        <v>1</v>
      </c>
      <c r="X18" s="20" t="s">
        <v>60</v>
      </c>
      <c r="Y18" s="20">
        <f>HLOOKUP(X18,[12]References!$E$13:$G$14,2,FALSE)</f>
        <v>1</v>
      </c>
      <c r="Z18" s="20">
        <f t="shared" si="0"/>
        <v>1</v>
      </c>
      <c r="AA18" s="20" t="str">
        <f t="shared" si="1"/>
        <v>Limited</v>
      </c>
      <c r="AB18" s="20">
        <f t="shared" si="4"/>
        <v>4</v>
      </c>
      <c r="AC18" s="20" t="str">
        <f t="shared" si="3"/>
        <v>Key</v>
      </c>
      <c r="AD18" s="20" t="s">
        <v>119</v>
      </c>
      <c r="AE18" s="77"/>
      <c r="AF18" s="77"/>
    </row>
    <row r="19" spans="1:32" s="22" customFormat="1" ht="45" x14ac:dyDescent="0.25">
      <c r="A19" s="21">
        <v>14</v>
      </c>
      <c r="B19" s="18" t="s">
        <v>220</v>
      </c>
      <c r="C19" s="79" t="s">
        <v>220</v>
      </c>
      <c r="D19" s="79" t="s">
        <v>221</v>
      </c>
      <c r="E19" s="20" t="s">
        <v>37</v>
      </c>
      <c r="F19" s="20">
        <v>3</v>
      </c>
      <c r="G19" s="20" t="s">
        <v>58</v>
      </c>
      <c r="H19" s="20">
        <v>2</v>
      </c>
      <c r="I19" s="20">
        <f>F19*H19</f>
        <v>6</v>
      </c>
      <c r="J19" s="20" t="str">
        <f>IF(I19&gt;=8,"High",IF(I19&gt;=4,"Medium",IF(F19=3,"Medium","Low")))</f>
        <v>Medium</v>
      </c>
      <c r="K19" s="21">
        <v>8</v>
      </c>
      <c r="L19" s="20" t="s">
        <v>179</v>
      </c>
      <c r="M19" s="20" t="s">
        <v>41</v>
      </c>
      <c r="N19" s="20" t="s">
        <v>40</v>
      </c>
      <c r="O19" s="20" t="s">
        <v>40</v>
      </c>
      <c r="P19" s="20" t="s">
        <v>40</v>
      </c>
      <c r="Q19" s="20" t="s">
        <v>40</v>
      </c>
      <c r="R19" s="20" t="s">
        <v>41</v>
      </c>
      <c r="S19" s="75" t="s">
        <v>223</v>
      </c>
      <c r="T19" s="21" t="s">
        <v>43</v>
      </c>
      <c r="U19" s="20" t="s">
        <v>186</v>
      </c>
      <c r="V19" s="21" t="s">
        <v>52</v>
      </c>
      <c r="W19" s="20">
        <v>1</v>
      </c>
      <c r="X19" s="20" t="s">
        <v>60</v>
      </c>
      <c r="Y19" s="20">
        <v>1</v>
      </c>
      <c r="Z19" s="20">
        <f t="shared" si="0"/>
        <v>1</v>
      </c>
      <c r="AA19" s="20" t="str">
        <f t="shared" si="1"/>
        <v>Limited</v>
      </c>
      <c r="AB19" s="20">
        <f>IF(J19="Low",1,IF(J19="Medium",2,3))*IF(AA19="Strong",1,2)</f>
        <v>4</v>
      </c>
      <c r="AC19" s="20" t="str">
        <f t="shared" si="3"/>
        <v>Key</v>
      </c>
      <c r="AD19" s="20" t="s">
        <v>65</v>
      </c>
      <c r="AE19" s="77"/>
      <c r="AF19" s="77"/>
    </row>
    <row r="20" spans="1:32" s="22" customFormat="1" ht="45" x14ac:dyDescent="0.25">
      <c r="A20" s="103">
        <v>15</v>
      </c>
      <c r="B20" s="94" t="s">
        <v>224</v>
      </c>
      <c r="C20" s="94" t="s">
        <v>225</v>
      </c>
      <c r="D20" s="94" t="s">
        <v>226</v>
      </c>
      <c r="E20" s="93" t="s">
        <v>37</v>
      </c>
      <c r="F20" s="93">
        <f>HLOOKUP(E20,[12]References!$E$3:$H$5,2,FALSE)</f>
        <v>3</v>
      </c>
      <c r="G20" s="93" t="s">
        <v>58</v>
      </c>
      <c r="H20" s="93">
        <f>VLOOKUP(G20,[12]References!$B$6:$D$8,2,FALSE)</f>
        <v>2</v>
      </c>
      <c r="I20" s="93">
        <f>F20*H20</f>
        <v>6</v>
      </c>
      <c r="J20" s="93" t="str">
        <f>IF(I20&gt;=8,"High",IF(I20&gt;=4,"Medium",IF(F20=3,"Medium","Low")))</f>
        <v>Medium</v>
      </c>
      <c r="K20" s="93">
        <v>8</v>
      </c>
      <c r="L20" s="93" t="s">
        <v>179</v>
      </c>
      <c r="M20" s="93" t="s">
        <v>41</v>
      </c>
      <c r="N20" s="93" t="s">
        <v>40</v>
      </c>
      <c r="O20" s="93" t="s">
        <v>41</v>
      </c>
      <c r="P20" s="93" t="s">
        <v>40</v>
      </c>
      <c r="Q20" s="93" t="s">
        <v>41</v>
      </c>
      <c r="R20" s="93" t="s">
        <v>40</v>
      </c>
      <c r="S20" s="18" t="s">
        <v>227</v>
      </c>
      <c r="T20" s="21" t="s">
        <v>43</v>
      </c>
      <c r="U20" s="20" t="s">
        <v>228</v>
      </c>
      <c r="V20" s="20" t="s">
        <v>52</v>
      </c>
      <c r="W20" s="20">
        <f>VLOOKUP(V20,[12]References!$B$16:$C$17,2,FALSE)</f>
        <v>1</v>
      </c>
      <c r="X20" s="20" t="s">
        <v>60</v>
      </c>
      <c r="Y20" s="20">
        <f>HLOOKUP(X20,[12]References!$E$13:$G$14,2,FALSE)</f>
        <v>1</v>
      </c>
      <c r="Z20" s="20">
        <f t="shared" si="0"/>
        <v>1</v>
      </c>
      <c r="AA20" s="20" t="str">
        <f t="shared" si="1"/>
        <v>Limited</v>
      </c>
      <c r="AB20" s="20">
        <f>IF(J20="Low",1,IF(J20="Medium",2,3))*IF(AA20="Strong",1,2)</f>
        <v>4</v>
      </c>
      <c r="AC20" s="20" t="str">
        <f t="shared" si="3"/>
        <v>Key</v>
      </c>
      <c r="AD20" s="20" t="s">
        <v>119</v>
      </c>
      <c r="AE20" s="77"/>
      <c r="AF20" s="77"/>
    </row>
    <row r="21" spans="1:32" s="22" customFormat="1" ht="45" x14ac:dyDescent="0.25">
      <c r="A21" s="103"/>
      <c r="B21" s="94"/>
      <c r="C21" s="94"/>
      <c r="D21" s="94"/>
      <c r="E21" s="93"/>
      <c r="F21" s="93"/>
      <c r="G21" s="93"/>
      <c r="H21" s="93"/>
      <c r="I21" s="93"/>
      <c r="J21" s="93"/>
      <c r="K21" s="93"/>
      <c r="L21" s="93"/>
      <c r="M21" s="93"/>
      <c r="N21" s="93"/>
      <c r="O21" s="93"/>
      <c r="P21" s="93"/>
      <c r="Q21" s="93"/>
      <c r="R21" s="93"/>
      <c r="S21" s="75" t="s">
        <v>229</v>
      </c>
      <c r="T21" s="21" t="s">
        <v>43</v>
      </c>
      <c r="U21" s="20" t="s">
        <v>228</v>
      </c>
      <c r="V21" s="20" t="s">
        <v>52</v>
      </c>
      <c r="W21" s="20">
        <f>VLOOKUP(V21,[12]References!$B$16:$C$17,2,FALSE)</f>
        <v>1</v>
      </c>
      <c r="X21" s="20" t="s">
        <v>60</v>
      </c>
      <c r="Y21" s="20">
        <f>HLOOKUP(X21,[12]References!$E$13:$G$14,2,FALSE)</f>
        <v>1</v>
      </c>
      <c r="Z21" s="20">
        <f t="shared" si="0"/>
        <v>1</v>
      </c>
      <c r="AA21" s="20" t="str">
        <f t="shared" si="1"/>
        <v>Limited</v>
      </c>
      <c r="AB21" s="20">
        <f>IF(J21="Low",1,IF(J21="Medium",2,3))*IF(AA21="Strong",1,2)</f>
        <v>6</v>
      </c>
      <c r="AC21" s="20" t="str">
        <f t="shared" si="3"/>
        <v>Key</v>
      </c>
      <c r="AD21" s="20" t="s">
        <v>119</v>
      </c>
      <c r="AE21" s="77"/>
      <c r="AF21" s="77"/>
    </row>
    <row r="22" spans="1:32" ht="45" x14ac:dyDescent="0.25">
      <c r="A22" s="103">
        <v>16</v>
      </c>
      <c r="B22" s="110" t="s">
        <v>73</v>
      </c>
      <c r="C22" s="110" t="s">
        <v>74</v>
      </c>
      <c r="D22" s="110" t="s">
        <v>230</v>
      </c>
      <c r="E22" s="111" t="s">
        <v>37</v>
      </c>
      <c r="F22" s="103">
        <f>HLOOKUP(E22,[3]References!$E$3:$H$5,2,FALSE)</f>
        <v>3</v>
      </c>
      <c r="G22" s="111" t="s">
        <v>38</v>
      </c>
      <c r="H22" s="103">
        <f>VLOOKUP(G22,[3]References!$B$6:$D$8,2,FALSE)</f>
        <v>1</v>
      </c>
      <c r="I22" s="103">
        <f t="shared" ref="I22" si="9">F22*H22</f>
        <v>3</v>
      </c>
      <c r="J22" s="93" t="str">
        <f t="shared" ref="J22" si="10">IF(I22&gt;=8,"High",IF(I22&gt;=4,"Medium",IF(F22=3,"Medium","Low")))</f>
        <v>Medium</v>
      </c>
      <c r="K22" s="103"/>
      <c r="L22" s="103"/>
      <c r="M22" s="103" t="s">
        <v>76</v>
      </c>
      <c r="N22" s="103" t="s">
        <v>77</v>
      </c>
      <c r="O22" s="103" t="s">
        <v>40</v>
      </c>
      <c r="P22" s="103" t="s">
        <v>40</v>
      </c>
      <c r="Q22" s="103" t="s">
        <v>76</v>
      </c>
      <c r="R22" s="103" t="s">
        <v>41</v>
      </c>
      <c r="S22" s="30" t="s">
        <v>78</v>
      </c>
      <c r="T22" s="21" t="s">
        <v>43</v>
      </c>
      <c r="U22" s="145" t="s">
        <v>79</v>
      </c>
      <c r="V22" s="111" t="s">
        <v>45</v>
      </c>
      <c r="W22" s="93">
        <f>VLOOKUP(V22,[2]References!$B$16:$C$17,2,FALSE)</f>
        <v>2</v>
      </c>
      <c r="X22" s="116" t="s">
        <v>80</v>
      </c>
      <c r="Y22" s="93">
        <f>HLOOKUP(X22,[2]References!$E$13:$G$14,2,FALSE)</f>
        <v>2</v>
      </c>
      <c r="Z22" s="93">
        <f t="shared" si="0"/>
        <v>4</v>
      </c>
      <c r="AA22" s="93" t="str">
        <f t="shared" si="1"/>
        <v>Strong</v>
      </c>
      <c r="AB22" s="93">
        <f t="shared" ref="AB22" si="11">IF(J22="Low",1,IF(J22="Medium",2,3))*IF(AA22="Strong",1,2)</f>
        <v>2</v>
      </c>
      <c r="AC22" s="93" t="str">
        <f t="shared" si="3"/>
        <v>non-Key</v>
      </c>
      <c r="AD22" s="111" t="s">
        <v>47</v>
      </c>
      <c r="AE22" s="55"/>
      <c r="AF22" s="55"/>
    </row>
    <row r="23" spans="1:32" ht="45" x14ac:dyDescent="0.25">
      <c r="A23" s="103"/>
      <c r="B23" s="110"/>
      <c r="C23" s="110"/>
      <c r="D23" s="110"/>
      <c r="E23" s="111"/>
      <c r="F23" s="103"/>
      <c r="G23" s="111"/>
      <c r="H23" s="103"/>
      <c r="I23" s="103"/>
      <c r="J23" s="93"/>
      <c r="K23" s="103"/>
      <c r="L23" s="103"/>
      <c r="M23" s="103"/>
      <c r="N23" s="103"/>
      <c r="O23" s="103"/>
      <c r="P23" s="103"/>
      <c r="Q23" s="103"/>
      <c r="R23" s="103"/>
      <c r="S23" s="82" t="s">
        <v>81</v>
      </c>
      <c r="T23" s="21" t="s">
        <v>43</v>
      </c>
      <c r="U23" s="145"/>
      <c r="V23" s="111"/>
      <c r="W23" s="93"/>
      <c r="X23" s="116"/>
      <c r="Y23" s="93"/>
      <c r="Z23" s="93"/>
      <c r="AA23" s="93"/>
      <c r="AB23" s="93"/>
      <c r="AC23" s="93"/>
      <c r="AD23" s="111"/>
      <c r="AE23" s="55"/>
      <c r="AF23" s="55"/>
    </row>
    <row r="24" spans="1:32" ht="30" x14ac:dyDescent="0.25">
      <c r="A24" s="103"/>
      <c r="B24" s="110"/>
      <c r="C24" s="110"/>
      <c r="D24" s="110"/>
      <c r="E24" s="111"/>
      <c r="F24" s="103"/>
      <c r="G24" s="111"/>
      <c r="H24" s="103"/>
      <c r="I24" s="103"/>
      <c r="J24" s="93"/>
      <c r="K24" s="103"/>
      <c r="L24" s="103"/>
      <c r="M24" s="103"/>
      <c r="N24" s="103"/>
      <c r="O24" s="103"/>
      <c r="P24" s="103"/>
      <c r="Q24" s="103"/>
      <c r="R24" s="103"/>
      <c r="S24" s="82" t="s">
        <v>82</v>
      </c>
      <c r="T24" s="21" t="s">
        <v>43</v>
      </c>
      <c r="U24" s="145"/>
      <c r="V24" s="111"/>
      <c r="W24" s="93"/>
      <c r="X24" s="116"/>
      <c r="Y24" s="93"/>
      <c r="Z24" s="93"/>
      <c r="AA24" s="93"/>
      <c r="AB24" s="93"/>
      <c r="AC24" s="93"/>
      <c r="AD24" s="111"/>
      <c r="AE24" s="55"/>
      <c r="AF24" s="55"/>
    </row>
  </sheetData>
  <mergeCells count="73">
    <mergeCell ref="AA22:AA24"/>
    <mergeCell ref="AB22:AB24"/>
    <mergeCell ref="AC22:AC24"/>
    <mergeCell ref="AD22:AD24"/>
    <mergeCell ref="Z22:Z24"/>
    <mergeCell ref="M22:M24"/>
    <mergeCell ref="N22:N24"/>
    <mergeCell ref="O22:O24"/>
    <mergeCell ref="P22:P24"/>
    <mergeCell ref="Q22:Q24"/>
    <mergeCell ref="R22:R24"/>
    <mergeCell ref="U22:U24"/>
    <mergeCell ref="V22:V24"/>
    <mergeCell ref="W22:W24"/>
    <mergeCell ref="X22:X24"/>
    <mergeCell ref="Y22:Y24"/>
    <mergeCell ref="A22:A24"/>
    <mergeCell ref="B22:B24"/>
    <mergeCell ref="C22:C24"/>
    <mergeCell ref="D22:D24"/>
    <mergeCell ref="E22:E24"/>
    <mergeCell ref="F22:F24"/>
    <mergeCell ref="I20:I21"/>
    <mergeCell ref="J20:J21"/>
    <mergeCell ref="K20:K21"/>
    <mergeCell ref="L20:L21"/>
    <mergeCell ref="L22:L24"/>
    <mergeCell ref="G22:G24"/>
    <mergeCell ref="H22:H24"/>
    <mergeCell ref="I22:I24"/>
    <mergeCell ref="J22:J24"/>
    <mergeCell ref="K22:K24"/>
    <mergeCell ref="F20:F21"/>
    <mergeCell ref="G20:G21"/>
    <mergeCell ref="H20:H21"/>
    <mergeCell ref="X4:X5"/>
    <mergeCell ref="Y4:Y5"/>
    <mergeCell ref="O20:O21"/>
    <mergeCell ref="P20:P21"/>
    <mergeCell ref="Q20:Q21"/>
    <mergeCell ref="R20:R21"/>
    <mergeCell ref="M20:M21"/>
    <mergeCell ref="N20:N21"/>
    <mergeCell ref="A20:A21"/>
    <mergeCell ref="B20:B21"/>
    <mergeCell ref="C20:C21"/>
    <mergeCell ref="D20:D21"/>
    <mergeCell ref="E20:E21"/>
    <mergeCell ref="S4:S5"/>
    <mergeCell ref="T4:T5"/>
    <mergeCell ref="U4:U5"/>
    <mergeCell ref="V4:V5"/>
    <mergeCell ref="AD4:AD5"/>
    <mergeCell ref="Z4:Z5"/>
    <mergeCell ref="AA4:AA5"/>
    <mergeCell ref="AB4:AB5"/>
    <mergeCell ref="AC4:AC5"/>
    <mergeCell ref="AE4:AE5"/>
    <mergeCell ref="AF4:AF5"/>
    <mergeCell ref="E4:E5"/>
    <mergeCell ref="A2:C2"/>
    <mergeCell ref="A4:A5"/>
    <mergeCell ref="B4:B5"/>
    <mergeCell ref="C4:C5"/>
    <mergeCell ref="D4:D5"/>
    <mergeCell ref="W4:W5"/>
    <mergeCell ref="F4:F5"/>
    <mergeCell ref="G4:G5"/>
    <mergeCell ref="H4:H5"/>
    <mergeCell ref="I4:I5"/>
    <mergeCell ref="J4:J5"/>
    <mergeCell ref="K4:L4"/>
    <mergeCell ref="M4:R4"/>
  </mergeCells>
  <conditionalFormatting sqref="J6 L6">
    <cfRule type="colorScale" priority="61">
      <colorScale>
        <cfvo type="min"/>
        <cfvo type="percentile" val="50"/>
        <cfvo type="max"/>
        <color rgb="FFF8696B"/>
        <color rgb="FFFFEB84"/>
        <color rgb="FF63BE7B"/>
      </colorScale>
    </cfRule>
  </conditionalFormatting>
  <conditionalFormatting sqref="J6:J20">
    <cfRule type="cellIs" dxfId="386" priority="10" operator="equal">
      <formula>"Medium"</formula>
    </cfRule>
    <cfRule type="cellIs" dxfId="385" priority="9" operator="equal">
      <formula>"High"</formula>
    </cfRule>
    <cfRule type="cellIs" dxfId="384" priority="11" operator="equal">
      <formula>"Low"</formula>
    </cfRule>
  </conditionalFormatting>
  <conditionalFormatting sqref="J8">
    <cfRule type="colorScale" priority="53">
      <colorScale>
        <cfvo type="min"/>
        <cfvo type="percentile" val="50"/>
        <cfvo type="max"/>
        <color rgb="FFF8696B"/>
        <color rgb="FFFFEB84"/>
        <color rgb="FF63BE7B"/>
      </colorScale>
    </cfRule>
  </conditionalFormatting>
  <conditionalFormatting sqref="J9">
    <cfRule type="colorScale" priority="28">
      <colorScale>
        <cfvo type="min"/>
        <cfvo type="percentile" val="50"/>
        <cfvo type="max"/>
        <color rgb="FFF8696B"/>
        <color rgb="FFFFEB84"/>
        <color rgb="FF63BE7B"/>
      </colorScale>
    </cfRule>
  </conditionalFormatting>
  <conditionalFormatting sqref="J10">
    <cfRule type="colorScale" priority="27">
      <colorScale>
        <cfvo type="min"/>
        <cfvo type="percentile" val="50"/>
        <cfvo type="max"/>
        <color rgb="FFF8696B"/>
        <color rgb="FFFFEB84"/>
        <color rgb="FF63BE7B"/>
      </colorScale>
    </cfRule>
  </conditionalFormatting>
  <conditionalFormatting sqref="J11">
    <cfRule type="colorScale" priority="26">
      <colorScale>
        <cfvo type="min"/>
        <cfvo type="percentile" val="50"/>
        <cfvo type="max"/>
        <color rgb="FFF8696B"/>
        <color rgb="FFFFEB84"/>
        <color rgb="FF63BE7B"/>
      </colorScale>
    </cfRule>
  </conditionalFormatting>
  <conditionalFormatting sqref="J12">
    <cfRule type="colorScale" priority="24">
      <colorScale>
        <cfvo type="min"/>
        <cfvo type="percentile" val="50"/>
        <cfvo type="max"/>
        <color rgb="FFF8696B"/>
        <color rgb="FFFFEB84"/>
        <color rgb="FF63BE7B"/>
      </colorScale>
    </cfRule>
  </conditionalFormatting>
  <conditionalFormatting sqref="J13">
    <cfRule type="colorScale" priority="19">
      <colorScale>
        <cfvo type="min"/>
        <cfvo type="percentile" val="50"/>
        <cfvo type="max"/>
        <color rgb="FFF8696B"/>
        <color rgb="FFFFEB84"/>
        <color rgb="FF63BE7B"/>
      </colorScale>
    </cfRule>
  </conditionalFormatting>
  <conditionalFormatting sqref="J14">
    <cfRule type="colorScale" priority="18">
      <colorScale>
        <cfvo type="min"/>
        <cfvo type="percentile" val="50"/>
        <cfvo type="max"/>
        <color rgb="FFF8696B"/>
        <color rgb="FFFFEB84"/>
        <color rgb="FF63BE7B"/>
      </colorScale>
    </cfRule>
  </conditionalFormatting>
  <conditionalFormatting sqref="J15">
    <cfRule type="colorScale" priority="29">
      <colorScale>
        <cfvo type="min"/>
        <cfvo type="percentile" val="50"/>
        <cfvo type="max"/>
        <color rgb="FFF8696B"/>
        <color rgb="FFFFEB84"/>
        <color rgb="FF63BE7B"/>
      </colorScale>
    </cfRule>
  </conditionalFormatting>
  <conditionalFormatting sqref="J16">
    <cfRule type="colorScale" priority="17">
      <colorScale>
        <cfvo type="min"/>
        <cfvo type="percentile" val="50"/>
        <cfvo type="max"/>
        <color rgb="FFF8696B"/>
        <color rgb="FFFFEB84"/>
        <color rgb="FF63BE7B"/>
      </colorScale>
    </cfRule>
  </conditionalFormatting>
  <conditionalFormatting sqref="J17">
    <cfRule type="colorScale" priority="12">
      <colorScale>
        <cfvo type="min"/>
        <cfvo type="percentile" val="50"/>
        <cfvo type="max"/>
        <color rgb="FFF8696B"/>
        <color rgb="FFFFEB84"/>
        <color rgb="FF63BE7B"/>
      </colorScale>
    </cfRule>
  </conditionalFormatting>
  <conditionalFormatting sqref="J19 L19">
    <cfRule type="colorScale" priority="71">
      <colorScale>
        <cfvo type="min"/>
        <cfvo type="percentile" val="50"/>
        <cfvo type="max"/>
        <color rgb="FFF8696B"/>
        <color rgb="FFFFEB84"/>
        <color rgb="FF63BE7B"/>
      </colorScale>
    </cfRule>
  </conditionalFormatting>
  <conditionalFormatting sqref="J20 L20">
    <cfRule type="colorScale" priority="68">
      <colorScale>
        <cfvo type="min"/>
        <cfvo type="percentile" val="50"/>
        <cfvo type="max"/>
        <color rgb="FFF8696B"/>
        <color rgb="FFFFEB84"/>
        <color rgb="FF63BE7B"/>
      </colorScale>
    </cfRule>
  </conditionalFormatting>
  <conditionalFormatting sqref="J22">
    <cfRule type="cellIs" dxfId="383" priority="37" operator="equal">
      <formula>"Low"</formula>
    </cfRule>
    <cfRule type="colorScale" priority="38">
      <colorScale>
        <cfvo type="min"/>
        <cfvo type="percentile" val="50"/>
        <cfvo type="max"/>
        <color rgb="FFF8696B"/>
        <color rgb="FFFFEB84"/>
        <color rgb="FF63BE7B"/>
      </colorScale>
    </cfRule>
    <cfRule type="cellIs" dxfId="382" priority="35" operator="equal">
      <formula>"High"</formula>
    </cfRule>
    <cfRule type="cellIs" dxfId="381" priority="36" operator="equal">
      <formula>"Medium"</formula>
    </cfRule>
  </conditionalFormatting>
  <conditionalFormatting sqref="L7 J7">
    <cfRule type="colorScale" priority="74">
      <colorScale>
        <cfvo type="min"/>
        <cfvo type="percentile" val="50"/>
        <cfvo type="max"/>
        <color rgb="FFF8696B"/>
        <color rgb="FFFFEB84"/>
        <color rgb="FF63BE7B"/>
      </colorScale>
    </cfRule>
  </conditionalFormatting>
  <conditionalFormatting sqref="L8">
    <cfRule type="colorScale" priority="54">
      <colorScale>
        <cfvo type="min"/>
        <cfvo type="percentile" val="50"/>
        <cfvo type="max"/>
        <color rgb="FFF8696B"/>
        <color rgb="FFFFEB84"/>
        <color rgb="FF63BE7B"/>
      </colorScale>
    </cfRule>
  </conditionalFormatting>
  <conditionalFormatting sqref="L9:L17">
    <cfRule type="cellIs" dxfId="380" priority="2" operator="equal">
      <formula>"Medium"</formula>
    </cfRule>
    <cfRule type="cellIs" dxfId="379" priority="3" operator="equal">
      <formula>"Low"</formula>
    </cfRule>
    <cfRule type="colorScale" priority="4">
      <colorScale>
        <cfvo type="min"/>
        <cfvo type="percentile" val="50"/>
        <cfvo type="max"/>
        <color rgb="FFF8696B"/>
        <color rgb="FFFFEB84"/>
        <color rgb="FF63BE7B"/>
      </colorScale>
    </cfRule>
    <cfRule type="cellIs" dxfId="378" priority="1" operator="equal">
      <formula>"High"</formula>
    </cfRule>
  </conditionalFormatting>
  <conditionalFormatting sqref="L18 J18">
    <cfRule type="colorScale" priority="47">
      <colorScale>
        <cfvo type="min"/>
        <cfvo type="percentile" val="50"/>
        <cfvo type="max"/>
        <color rgb="FFF8696B"/>
        <color rgb="FFFFEB84"/>
        <color rgb="FF63BE7B"/>
      </colorScale>
    </cfRule>
  </conditionalFormatting>
  <conditionalFormatting sqref="L7:R8">
    <cfRule type="cellIs" dxfId="377" priority="48" operator="equal">
      <formula>"High"</formula>
    </cfRule>
    <cfRule type="cellIs" dxfId="376" priority="50" operator="equal">
      <formula>"Low"</formula>
    </cfRule>
    <cfRule type="cellIs" dxfId="375" priority="49" operator="equal">
      <formula>"Medium"</formula>
    </cfRule>
  </conditionalFormatting>
  <conditionalFormatting sqref="L19:R20">
    <cfRule type="cellIs" dxfId="374" priority="65" operator="equal">
      <formula>"Low"</formula>
    </cfRule>
    <cfRule type="cellIs" dxfId="373" priority="64" operator="equal">
      <formula>"Medium"</formula>
    </cfRule>
    <cfRule type="cellIs" dxfId="372" priority="63" operator="equal">
      <formula>"High"</formula>
    </cfRule>
  </conditionalFormatting>
  <conditionalFormatting sqref="L6:S6">
    <cfRule type="cellIs" dxfId="371" priority="59" operator="equal">
      <formula>"Low"</formula>
    </cfRule>
    <cfRule type="cellIs" dxfId="370" priority="58" operator="equal">
      <formula>"Medium"</formula>
    </cfRule>
    <cfRule type="cellIs" dxfId="369" priority="57" operator="equal">
      <formula>"High"</formula>
    </cfRule>
  </conditionalFormatting>
  <conditionalFormatting sqref="L18:S18">
    <cfRule type="cellIs" dxfId="368" priority="43" operator="equal">
      <formula>"High"</formula>
    </cfRule>
    <cfRule type="cellIs" dxfId="367" priority="44" operator="equal">
      <formula>"Medium"</formula>
    </cfRule>
    <cfRule type="cellIs" dxfId="366" priority="45" operator="equal">
      <formula>"Low"</formula>
    </cfRule>
  </conditionalFormatting>
  <conditionalFormatting sqref="M8:N8">
    <cfRule type="colorScale" priority="52">
      <colorScale>
        <cfvo type="min"/>
        <cfvo type="percentile" val="50"/>
        <cfvo type="max"/>
        <color rgb="FFF8696B"/>
        <color rgb="FFFFEB84"/>
        <color rgb="FF63BE7B"/>
      </colorScale>
    </cfRule>
  </conditionalFormatting>
  <conditionalFormatting sqref="M20:N20">
    <cfRule type="colorScale" priority="67">
      <colorScale>
        <cfvo type="min"/>
        <cfvo type="percentile" val="50"/>
        <cfvo type="max"/>
        <color rgb="FFF8696B"/>
        <color rgb="FFFFEB84"/>
        <color rgb="FF63BE7B"/>
      </colorScale>
    </cfRule>
  </conditionalFormatting>
  <conditionalFormatting sqref="M7:P7">
    <cfRule type="colorScale" priority="72">
      <colorScale>
        <cfvo type="min"/>
        <cfvo type="percentile" val="50"/>
        <cfvo type="max"/>
        <color rgb="FFF8696B"/>
        <color rgb="FFFFEB84"/>
        <color rgb="FF63BE7B"/>
      </colorScale>
    </cfRule>
  </conditionalFormatting>
  <conditionalFormatting sqref="M11:P11">
    <cfRule type="colorScale" priority="25">
      <colorScale>
        <cfvo type="min"/>
        <cfvo type="percentile" val="50"/>
        <cfvo type="max"/>
        <color rgb="FFF8696B"/>
        <color rgb="FFFFEB84"/>
        <color rgb="FF63BE7B"/>
      </colorScale>
    </cfRule>
  </conditionalFormatting>
  <conditionalFormatting sqref="M12:P12">
    <cfRule type="colorScale" priority="23">
      <colorScale>
        <cfvo type="min"/>
        <cfvo type="percentile" val="50"/>
        <cfvo type="max"/>
        <color rgb="FFF8696B"/>
        <color rgb="FFFFEB84"/>
        <color rgb="FF63BE7B"/>
      </colorScale>
    </cfRule>
  </conditionalFormatting>
  <conditionalFormatting sqref="M15:P15">
    <cfRule type="colorScale" priority="30">
      <colorScale>
        <cfvo type="min"/>
        <cfvo type="percentile" val="50"/>
        <cfvo type="max"/>
        <color rgb="FFF8696B"/>
        <color rgb="FFFFEB84"/>
        <color rgb="FF63BE7B"/>
      </colorScale>
    </cfRule>
  </conditionalFormatting>
  <conditionalFormatting sqref="M16:P16">
    <cfRule type="colorScale" priority="16">
      <colorScale>
        <cfvo type="min"/>
        <cfvo type="percentile" val="50"/>
        <cfvo type="max"/>
        <color rgb="FFF8696B"/>
        <color rgb="FFFFEB84"/>
        <color rgb="FF63BE7B"/>
      </colorScale>
    </cfRule>
  </conditionalFormatting>
  <conditionalFormatting sqref="M18:P18">
    <cfRule type="colorScale" priority="46">
      <colorScale>
        <cfvo type="min"/>
        <cfvo type="percentile" val="50"/>
        <cfvo type="max"/>
        <color rgb="FFF8696B"/>
        <color rgb="FFFFEB84"/>
        <color rgb="FF63BE7B"/>
      </colorScale>
    </cfRule>
  </conditionalFormatting>
  <conditionalFormatting sqref="M19:P19">
    <cfRule type="colorScale" priority="69">
      <colorScale>
        <cfvo type="min"/>
        <cfvo type="percentile" val="50"/>
        <cfvo type="max"/>
        <color rgb="FFF8696B"/>
        <color rgb="FFFFEB84"/>
        <color rgb="FF63BE7B"/>
      </colorScale>
    </cfRule>
  </conditionalFormatting>
  <conditionalFormatting sqref="M6:Q6">
    <cfRule type="colorScale" priority="60">
      <colorScale>
        <cfvo type="min"/>
        <cfvo type="percentile" val="50"/>
        <cfvo type="max"/>
        <color rgb="FFF8696B"/>
        <color rgb="FFFFEB84"/>
        <color rgb="FF63BE7B"/>
      </colorScale>
    </cfRule>
  </conditionalFormatting>
  <conditionalFormatting sqref="M11:S12">
    <cfRule type="cellIs" dxfId="365" priority="22" operator="equal">
      <formula>"Low"</formula>
    </cfRule>
    <cfRule type="cellIs" dxfId="364" priority="21" operator="equal">
      <formula>"Medium"</formula>
    </cfRule>
    <cfRule type="cellIs" dxfId="363" priority="20" operator="equal">
      <formula>"High"</formula>
    </cfRule>
  </conditionalFormatting>
  <conditionalFormatting sqref="M15:S16">
    <cfRule type="cellIs" dxfId="362" priority="15" operator="equal">
      <formula>"Low"</formula>
    </cfRule>
    <cfRule type="cellIs" dxfId="361" priority="14" operator="equal">
      <formula>"Medium"</formula>
    </cfRule>
    <cfRule type="cellIs" dxfId="360" priority="13" operator="equal">
      <formula>"High"</formula>
    </cfRule>
  </conditionalFormatting>
  <conditionalFormatting sqref="O8">
    <cfRule type="colorScale" priority="51">
      <colorScale>
        <cfvo type="min"/>
        <cfvo type="percentile" val="50"/>
        <cfvo type="max"/>
        <color rgb="FFF8696B"/>
        <color rgb="FFFFEB84"/>
        <color rgb="FF63BE7B"/>
      </colorScale>
    </cfRule>
  </conditionalFormatting>
  <conditionalFormatting sqref="O20">
    <cfRule type="colorScale" priority="66">
      <colorScale>
        <cfvo type="min"/>
        <cfvo type="percentile" val="50"/>
        <cfvo type="max"/>
        <color rgb="FFF8696B"/>
        <color rgb="FFFFEB84"/>
        <color rgb="FF63BE7B"/>
      </colorScale>
    </cfRule>
  </conditionalFormatting>
  <conditionalFormatting sqref="P8:R8">
    <cfRule type="colorScale" priority="55">
      <colorScale>
        <cfvo type="min"/>
        <cfvo type="percentile" val="50"/>
        <cfvo type="max"/>
        <color rgb="FFF8696B"/>
        <color rgb="FFFFEB84"/>
        <color rgb="FF63BE7B"/>
      </colorScale>
    </cfRule>
  </conditionalFormatting>
  <conditionalFormatting sqref="P20:R20">
    <cfRule type="colorScale" priority="75">
      <colorScale>
        <cfvo type="min"/>
        <cfvo type="percentile" val="50"/>
        <cfvo type="max"/>
        <color rgb="FFF8696B"/>
        <color rgb="FFFFEB84"/>
        <color rgb="FF63BE7B"/>
      </colorScale>
    </cfRule>
  </conditionalFormatting>
  <conditionalFormatting sqref="Q7:R7">
    <cfRule type="colorScale" priority="73">
      <colorScale>
        <cfvo type="min"/>
        <cfvo type="percentile" val="50"/>
        <cfvo type="max"/>
        <color rgb="FFF8696B"/>
        <color rgb="FFFFEB84"/>
        <color rgb="FF63BE7B"/>
      </colorScale>
    </cfRule>
  </conditionalFormatting>
  <conditionalFormatting sqref="Q19:R19">
    <cfRule type="colorScale" priority="70">
      <colorScale>
        <cfvo type="min"/>
        <cfvo type="percentile" val="50"/>
        <cfvo type="max"/>
        <color rgb="FFF8696B"/>
        <color rgb="FFFFEB84"/>
        <color rgb="FF63BE7B"/>
      </colorScale>
    </cfRule>
  </conditionalFormatting>
  <conditionalFormatting sqref="Q11:S11">
    <cfRule type="colorScale" priority="31">
      <colorScale>
        <cfvo type="min"/>
        <cfvo type="percentile" val="50"/>
        <cfvo type="max"/>
        <color rgb="FFF8696B"/>
        <color rgb="FFFFEB84"/>
        <color rgb="FF63BE7B"/>
      </colorScale>
    </cfRule>
  </conditionalFormatting>
  <conditionalFormatting sqref="Q12:S12">
    <cfRule type="colorScale" priority="32">
      <colorScale>
        <cfvo type="min"/>
        <cfvo type="percentile" val="50"/>
        <cfvo type="max"/>
        <color rgb="FFF8696B"/>
        <color rgb="FFFFEB84"/>
        <color rgb="FF63BE7B"/>
      </colorScale>
    </cfRule>
  </conditionalFormatting>
  <conditionalFormatting sqref="Q15:S15">
    <cfRule type="colorScale" priority="34">
      <colorScale>
        <cfvo type="min"/>
        <cfvo type="percentile" val="50"/>
        <cfvo type="max"/>
        <color rgb="FFF8696B"/>
        <color rgb="FFFFEB84"/>
        <color rgb="FF63BE7B"/>
      </colorScale>
    </cfRule>
  </conditionalFormatting>
  <conditionalFormatting sqref="Q16:S16">
    <cfRule type="colorScale" priority="33">
      <colorScale>
        <cfvo type="min"/>
        <cfvo type="percentile" val="50"/>
        <cfvo type="max"/>
        <color rgb="FFF8696B"/>
        <color rgb="FFFFEB84"/>
        <color rgb="FF63BE7B"/>
      </colorScale>
    </cfRule>
  </conditionalFormatting>
  <conditionalFormatting sqref="Q18:S18">
    <cfRule type="colorScale" priority="56">
      <colorScale>
        <cfvo type="min"/>
        <cfvo type="percentile" val="50"/>
        <cfvo type="max"/>
        <color rgb="FFF8696B"/>
        <color rgb="FFFFEB84"/>
        <color rgb="FF63BE7B"/>
      </colorScale>
    </cfRule>
  </conditionalFormatting>
  <conditionalFormatting sqref="R6:S6">
    <cfRule type="colorScale" priority="62">
      <colorScale>
        <cfvo type="min"/>
        <cfvo type="percentile" val="50"/>
        <cfvo type="max"/>
        <color rgb="FFF8696B"/>
        <color rgb="FFFFEB84"/>
        <color rgb="FF63BE7B"/>
      </colorScale>
    </cfRule>
  </conditionalFormatting>
  <conditionalFormatting sqref="S8">
    <cfRule type="cellIs" dxfId="359" priority="41" operator="equal">
      <formula>"Low"</formula>
    </cfRule>
    <cfRule type="cellIs" dxfId="358" priority="40" operator="equal">
      <formula>"Medium"</formula>
    </cfRule>
    <cfRule type="cellIs" dxfId="357" priority="39" operator="equal">
      <formula>"High"</formula>
    </cfRule>
    <cfRule type="colorScale" priority="42">
      <colorScale>
        <cfvo type="min"/>
        <cfvo type="percentile" val="50"/>
        <cfvo type="max"/>
        <color rgb="FFF8696B"/>
        <color rgb="FFFFEB84"/>
        <color rgb="FF63BE7B"/>
      </colorScale>
    </cfRule>
  </conditionalFormatting>
  <conditionalFormatting sqref="W6:W22 Y6:AA22">
    <cfRule type="cellIs" dxfId="356" priority="8" operator="equal">
      <formula>"Strong"</formula>
    </cfRule>
    <cfRule type="cellIs" dxfId="355" priority="7" operator="equal">
      <formula>"Limited"</formula>
    </cfRule>
  </conditionalFormatting>
  <conditionalFormatting sqref="AB6:AC22">
    <cfRule type="cellIs" dxfId="354" priority="6" operator="equal">
      <formula>"Key"</formula>
    </cfRule>
    <cfRule type="cellIs" dxfId="353" priority="5" operator="equal">
      <formula>"non-Key"</formula>
    </cfRule>
  </conditionalFormatting>
  <pageMargins left="0.7" right="0.7" top="0.75" bottom="0.75" header="0.3" footer="0.3"/>
  <pageSetup scale="71"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CFC66-8BFA-4B55-8E51-69D0A2534112}">
  <sheetPr>
    <pageSetUpPr fitToPage="1"/>
  </sheetPr>
  <dimension ref="A1:AF24"/>
  <sheetViews>
    <sheetView zoomScale="85" zoomScaleNormal="85" workbookViewId="0">
      <selection activeCell="S10" sqref="S10:S12"/>
    </sheetView>
  </sheetViews>
  <sheetFormatPr defaultColWidth="9.140625" defaultRowHeight="15" outlineLevelCol="1" x14ac:dyDescent="0.25"/>
  <cols>
    <col min="1" max="1" width="6.7109375" customWidth="1"/>
    <col min="2" max="2" width="18.7109375" style="4" bestFit="1" customWidth="1"/>
    <col min="3" max="3" width="22.7109375" style="4" bestFit="1" customWidth="1"/>
    <col min="4" max="4" width="38" style="15" customWidth="1"/>
    <col min="5" max="5" width="26.140625" hidden="1" customWidth="1" outlineLevel="1"/>
    <col min="6" max="6" width="34.7109375" hidden="1" customWidth="1" outlineLevel="1"/>
    <col min="7" max="7" width="29.7109375" hidden="1" customWidth="1" outlineLevel="1"/>
    <col min="8" max="8" width="37.7109375" hidden="1" customWidth="1" outlineLevel="1"/>
    <col min="9" max="9" width="15.85546875" hidden="1" customWidth="1" outlineLevel="1"/>
    <col min="10" max="10" width="18.140625" hidden="1" customWidth="1" collapsed="1"/>
    <col min="11" max="11" width="15.7109375" hidden="1" customWidth="1" outlineLevel="1"/>
    <col min="12" max="12" width="19.7109375" hidden="1" customWidth="1" outlineLevel="1"/>
    <col min="13" max="13" width="11.140625" hidden="1" customWidth="1" outlineLevel="1"/>
    <col min="14" max="14" width="22" hidden="1" customWidth="1" outlineLevel="1"/>
    <col min="15" max="15" width="11.140625" hidden="1" customWidth="1" outlineLevel="1"/>
    <col min="16" max="16" width="11.28515625" hidden="1" customWidth="1" outlineLevel="1"/>
    <col min="17" max="17" width="12.28515625" hidden="1" customWidth="1" outlineLevel="1"/>
    <col min="18" max="18" width="14.28515625" hidden="1" customWidth="1" outlineLevel="1"/>
    <col min="19" max="19" width="45.140625" style="15" customWidth="1" collapsed="1"/>
    <col min="20" max="20" width="17.7109375" hidden="1" customWidth="1" outlineLevel="1"/>
    <col min="21" max="21" width="16.7109375" hidden="1" customWidth="1" outlineLevel="1"/>
    <col min="22" max="22" width="17.7109375" hidden="1" customWidth="1" outlineLevel="1"/>
    <col min="23" max="23" width="23.28515625" hidden="1" customWidth="1" outlineLevel="1"/>
    <col min="24" max="24" width="24.7109375" hidden="1" customWidth="1" outlineLevel="1"/>
    <col min="25" max="25" width="29.7109375" hidden="1" customWidth="1" outlineLevel="1"/>
    <col min="26" max="26" width="26.7109375" hidden="1" customWidth="1" outlineLevel="1"/>
    <col min="27" max="27" width="21.28515625" hidden="1" customWidth="1" outlineLevel="1"/>
    <col min="28" max="28" width="27.7109375" hidden="1" customWidth="1" outlineLevel="1"/>
    <col min="29" max="29" width="33.28515625" hidden="1" customWidth="1" outlineLevel="1"/>
    <col min="30" max="30" width="25.28515625" hidden="1" customWidth="1" outlineLevel="1"/>
    <col min="31" max="31" width="22.42578125" customWidth="1" collapsed="1"/>
    <col min="32" max="32" width="22.42578125" customWidth="1"/>
  </cols>
  <sheetData>
    <row r="1" spans="1:32" ht="15.75" x14ac:dyDescent="0.25">
      <c r="A1" s="14" t="s">
        <v>0</v>
      </c>
      <c r="B1" s="23"/>
      <c r="C1" s="23"/>
    </row>
    <row r="2" spans="1:32" ht="15.75" x14ac:dyDescent="0.25">
      <c r="A2" s="91" t="s">
        <v>231</v>
      </c>
      <c r="B2" s="92"/>
      <c r="C2" s="92"/>
    </row>
    <row r="3" spans="1:32" ht="15.75" x14ac:dyDescent="0.25">
      <c r="A3" s="23"/>
      <c r="B3" s="23"/>
      <c r="C3" s="23"/>
    </row>
    <row r="4" spans="1:32" x14ac:dyDescent="0.25">
      <c r="A4" s="90" t="s">
        <v>83</v>
      </c>
      <c r="B4" s="90" t="s">
        <v>3</v>
      </c>
      <c r="C4" s="90" t="s">
        <v>4</v>
      </c>
      <c r="D4" s="90" t="s">
        <v>5</v>
      </c>
      <c r="E4" s="90" t="s">
        <v>6</v>
      </c>
      <c r="F4" s="90" t="s">
        <v>7</v>
      </c>
      <c r="G4" s="90" t="s">
        <v>8</v>
      </c>
      <c r="H4" s="90" t="s">
        <v>9</v>
      </c>
      <c r="I4" s="90" t="s">
        <v>10</v>
      </c>
      <c r="J4" s="90" t="s">
        <v>11</v>
      </c>
      <c r="K4" s="144" t="s">
        <v>12</v>
      </c>
      <c r="L4" s="144"/>
      <c r="M4" s="146" t="s">
        <v>13</v>
      </c>
      <c r="N4" s="146"/>
      <c r="O4" s="146"/>
      <c r="P4" s="146"/>
      <c r="Q4" s="146"/>
      <c r="R4" s="146"/>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45" x14ac:dyDescent="0.25">
      <c r="A5" s="90"/>
      <c r="B5" s="90"/>
      <c r="C5" s="90"/>
      <c r="D5" s="90"/>
      <c r="E5" s="90"/>
      <c r="F5" s="90"/>
      <c r="G5" s="90"/>
      <c r="H5" s="90"/>
      <c r="I5" s="90"/>
      <c r="J5" s="90"/>
      <c r="K5" s="65" t="s">
        <v>26</v>
      </c>
      <c r="L5" s="65" t="s">
        <v>27</v>
      </c>
      <c r="M5" s="65" t="s">
        <v>28</v>
      </c>
      <c r="N5" s="65" t="s">
        <v>29</v>
      </c>
      <c r="O5" s="65" t="s">
        <v>30</v>
      </c>
      <c r="P5" s="65" t="s">
        <v>31</v>
      </c>
      <c r="Q5" s="65" t="s">
        <v>32</v>
      </c>
      <c r="R5" s="65" t="s">
        <v>33</v>
      </c>
      <c r="S5" s="90"/>
      <c r="T5" s="90"/>
      <c r="U5" s="90"/>
      <c r="V5" s="90"/>
      <c r="W5" s="90"/>
      <c r="X5" s="90"/>
      <c r="Y5" s="90"/>
      <c r="Z5" s="90"/>
      <c r="AA5" s="90"/>
      <c r="AB5" s="90"/>
      <c r="AC5" s="90"/>
      <c r="AD5" s="90"/>
      <c r="AE5" s="90" t="s">
        <v>1235</v>
      </c>
      <c r="AF5" s="90" t="s">
        <v>1235</v>
      </c>
    </row>
    <row r="6" spans="1:32" ht="45" x14ac:dyDescent="0.25">
      <c r="A6" s="68">
        <v>1</v>
      </c>
      <c r="B6" s="70" t="s">
        <v>97</v>
      </c>
      <c r="C6" s="70" t="s">
        <v>232</v>
      </c>
      <c r="D6" s="69" t="s">
        <v>233</v>
      </c>
      <c r="E6" s="68" t="s">
        <v>37</v>
      </c>
      <c r="F6" s="68">
        <v>3</v>
      </c>
      <c r="G6" s="68" t="s">
        <v>38</v>
      </c>
      <c r="H6" s="68">
        <v>1</v>
      </c>
      <c r="I6" s="68">
        <f>F6*H6</f>
        <v>3</v>
      </c>
      <c r="J6" s="68" t="str">
        <f>IF(I6&gt;=8,"High",IF(I6&gt;=4,"Medium",IF(F6=3,"Medium","Low")))</f>
        <v>Medium</v>
      </c>
      <c r="K6" s="68">
        <v>8</v>
      </c>
      <c r="L6" s="68" t="s">
        <v>179</v>
      </c>
      <c r="M6" s="68" t="s">
        <v>40</v>
      </c>
      <c r="N6" s="68" t="s">
        <v>40</v>
      </c>
      <c r="O6" s="68" t="s">
        <v>41</v>
      </c>
      <c r="P6" s="68" t="s">
        <v>40</v>
      </c>
      <c r="Q6" s="68" t="s">
        <v>40</v>
      </c>
      <c r="R6" s="68" t="s">
        <v>40</v>
      </c>
      <c r="S6" s="70" t="s">
        <v>234</v>
      </c>
      <c r="T6" s="21" t="s">
        <v>43</v>
      </c>
      <c r="U6" s="68" t="s">
        <v>228</v>
      </c>
      <c r="V6" s="68" t="s">
        <v>45</v>
      </c>
      <c r="W6" s="68">
        <v>2</v>
      </c>
      <c r="X6" s="68" t="s">
        <v>60</v>
      </c>
      <c r="Y6" s="68">
        <v>1</v>
      </c>
      <c r="Z6" s="68">
        <f t="shared" ref="Z6:Z24" si="0">W6*Y6</f>
        <v>2</v>
      </c>
      <c r="AA6" s="68" t="str">
        <f t="shared" ref="AA6:AA24" si="1">IF(Z6&lt;3,"Limited","Strong")</f>
        <v>Limited</v>
      </c>
      <c r="AB6" s="68">
        <f t="shared" ref="AB6:AB24" si="2">IF(J6="Low",1,IF(J6="Medium",2,3))*IF(AA6="Strong",1,2)</f>
        <v>4</v>
      </c>
      <c r="AC6" s="68" t="str">
        <f t="shared" ref="AC6:AC24" si="3">IF(AB6&gt;=3,"Key",IF(Z6=2,"Key","non-Key"))</f>
        <v>Key</v>
      </c>
      <c r="AD6" s="68" t="s">
        <v>47</v>
      </c>
      <c r="AE6" s="55"/>
      <c r="AF6" s="55"/>
    </row>
    <row r="7" spans="1:32" ht="30" x14ac:dyDescent="0.25">
      <c r="A7" s="68">
        <f>A6+1</f>
        <v>2</v>
      </c>
      <c r="B7" s="70" t="s">
        <v>97</v>
      </c>
      <c r="C7" s="70" t="s">
        <v>232</v>
      </c>
      <c r="D7" s="69" t="s">
        <v>235</v>
      </c>
      <c r="E7" s="68" t="s">
        <v>50</v>
      </c>
      <c r="F7" s="68">
        <v>4</v>
      </c>
      <c r="G7" s="68" t="s">
        <v>58</v>
      </c>
      <c r="H7" s="68">
        <v>2</v>
      </c>
      <c r="I7" s="68">
        <f>F7*H7</f>
        <v>8</v>
      </c>
      <c r="J7" s="68" t="str">
        <f>IF(I7&gt;=8,"High",IF(I7&gt;=4,"Medium",IF(F7=3,"Medium","Low")))</f>
        <v>High</v>
      </c>
      <c r="K7" s="68">
        <v>8</v>
      </c>
      <c r="L7" s="68" t="s">
        <v>179</v>
      </c>
      <c r="M7" s="68" t="s">
        <v>41</v>
      </c>
      <c r="N7" s="68" t="s">
        <v>40</v>
      </c>
      <c r="O7" s="68" t="s">
        <v>41</v>
      </c>
      <c r="P7" s="68" t="s">
        <v>40</v>
      </c>
      <c r="Q7" s="68" t="s">
        <v>40</v>
      </c>
      <c r="R7" s="68" t="s">
        <v>40</v>
      </c>
      <c r="S7" s="70" t="s">
        <v>236</v>
      </c>
      <c r="T7" s="21" t="s">
        <v>43</v>
      </c>
      <c r="U7" s="68" t="s">
        <v>228</v>
      </c>
      <c r="V7" s="68" t="s">
        <v>52</v>
      </c>
      <c r="W7" s="68">
        <v>1</v>
      </c>
      <c r="X7" s="68" t="s">
        <v>60</v>
      </c>
      <c r="Y7" s="68">
        <v>1</v>
      </c>
      <c r="Z7" s="68">
        <f t="shared" si="0"/>
        <v>1</v>
      </c>
      <c r="AA7" s="20" t="str">
        <f t="shared" si="1"/>
        <v>Limited</v>
      </c>
      <c r="AB7" s="68">
        <f t="shared" si="2"/>
        <v>6</v>
      </c>
      <c r="AC7" s="68" t="str">
        <f t="shared" si="3"/>
        <v>Key</v>
      </c>
      <c r="AD7" s="68" t="s">
        <v>47</v>
      </c>
      <c r="AE7" s="55"/>
      <c r="AF7" s="55"/>
    </row>
    <row r="8" spans="1:32" ht="30" x14ac:dyDescent="0.25">
      <c r="A8" s="68">
        <f>A7+1</f>
        <v>3</v>
      </c>
      <c r="B8" s="70" t="s">
        <v>97</v>
      </c>
      <c r="C8" s="70" t="s">
        <v>232</v>
      </c>
      <c r="D8" s="69" t="s">
        <v>237</v>
      </c>
      <c r="E8" s="68" t="s">
        <v>50</v>
      </c>
      <c r="F8" s="73">
        <v>4</v>
      </c>
      <c r="G8" s="73" t="s">
        <v>58</v>
      </c>
      <c r="H8" s="68">
        <v>2</v>
      </c>
      <c r="I8" s="68">
        <f>F8*H8</f>
        <v>8</v>
      </c>
      <c r="J8" s="68" t="str">
        <f>IF(I8&gt;=8,"High",IF(I8&gt;=4,"Medium",IF(F8=3,"Medium","Low")))</f>
        <v>High</v>
      </c>
      <c r="K8" s="68">
        <v>8</v>
      </c>
      <c r="L8" s="68" t="s">
        <v>179</v>
      </c>
      <c r="M8" s="68" t="s">
        <v>41</v>
      </c>
      <c r="N8" s="68" t="s">
        <v>40</v>
      </c>
      <c r="O8" s="68" t="s">
        <v>40</v>
      </c>
      <c r="P8" s="68" t="s">
        <v>40</v>
      </c>
      <c r="Q8" s="68" t="s">
        <v>40</v>
      </c>
      <c r="R8" s="68" t="s">
        <v>40</v>
      </c>
      <c r="S8" s="70" t="s">
        <v>238</v>
      </c>
      <c r="T8" s="21" t="s">
        <v>43</v>
      </c>
      <c r="U8" s="68" t="s">
        <v>228</v>
      </c>
      <c r="V8" s="68" t="s">
        <v>52</v>
      </c>
      <c r="W8" s="68">
        <v>1</v>
      </c>
      <c r="X8" s="68" t="s">
        <v>80</v>
      </c>
      <c r="Y8" s="68">
        <v>2</v>
      </c>
      <c r="Z8" s="68">
        <f t="shared" si="0"/>
        <v>2</v>
      </c>
      <c r="AA8" s="68" t="str">
        <f t="shared" si="1"/>
        <v>Limited</v>
      </c>
      <c r="AB8" s="68">
        <f t="shared" si="2"/>
        <v>6</v>
      </c>
      <c r="AC8" s="68" t="str">
        <f t="shared" si="3"/>
        <v>Key</v>
      </c>
      <c r="AD8" s="68" t="s">
        <v>119</v>
      </c>
      <c r="AE8" s="55"/>
      <c r="AF8" s="55"/>
    </row>
    <row r="9" spans="1:32" ht="60" x14ac:dyDescent="0.25">
      <c r="A9" s="68">
        <f>A8+1</f>
        <v>4</v>
      </c>
      <c r="B9" s="70" t="s">
        <v>176</v>
      </c>
      <c r="C9" s="70" t="s">
        <v>177</v>
      </c>
      <c r="D9" s="69" t="s">
        <v>178</v>
      </c>
      <c r="E9" s="68" t="s">
        <v>50</v>
      </c>
      <c r="F9" s="68">
        <v>4</v>
      </c>
      <c r="G9" s="68" t="s">
        <v>38</v>
      </c>
      <c r="H9" s="68">
        <v>1</v>
      </c>
      <c r="I9" s="68">
        <f t="shared" ref="I9" si="4">F9*H9</f>
        <v>4</v>
      </c>
      <c r="J9" s="68" t="str">
        <f>IF(I9&gt;=8,"High",IF(I9&gt;=4,"Medium",IF(F9=3,"Medium","Low")))</f>
        <v>Medium</v>
      </c>
      <c r="K9" s="68">
        <v>8</v>
      </c>
      <c r="L9" s="68" t="s">
        <v>179</v>
      </c>
      <c r="M9" s="68" t="s">
        <v>41</v>
      </c>
      <c r="N9" s="68" t="s">
        <v>40</v>
      </c>
      <c r="O9" s="68" t="s">
        <v>40</v>
      </c>
      <c r="P9" s="68" t="s">
        <v>40</v>
      </c>
      <c r="Q9" s="68" t="s">
        <v>41</v>
      </c>
      <c r="R9" s="68" t="s">
        <v>40</v>
      </c>
      <c r="S9" s="70" t="s">
        <v>239</v>
      </c>
      <c r="T9" s="21" t="s">
        <v>43</v>
      </c>
      <c r="U9" s="68" t="s">
        <v>228</v>
      </c>
      <c r="V9" s="68" t="s">
        <v>45</v>
      </c>
      <c r="W9" s="68">
        <v>2</v>
      </c>
      <c r="X9" s="68" t="s">
        <v>60</v>
      </c>
      <c r="Y9" s="68">
        <v>1</v>
      </c>
      <c r="Z9" s="68">
        <f t="shared" si="0"/>
        <v>2</v>
      </c>
      <c r="AA9" s="68" t="str">
        <f t="shared" si="1"/>
        <v>Limited</v>
      </c>
      <c r="AB9" s="68">
        <f t="shared" si="2"/>
        <v>4</v>
      </c>
      <c r="AC9" s="68" t="str">
        <f t="shared" si="3"/>
        <v>Key</v>
      </c>
      <c r="AD9" s="68" t="s">
        <v>47</v>
      </c>
      <c r="AE9" s="55"/>
      <c r="AF9" s="55"/>
    </row>
    <row r="10" spans="1:32" ht="60" x14ac:dyDescent="0.25">
      <c r="A10" s="68">
        <f t="shared" ref="A10:A24" si="5">A9+1</f>
        <v>5</v>
      </c>
      <c r="B10" s="70" t="s">
        <v>176</v>
      </c>
      <c r="C10" s="70" t="s">
        <v>177</v>
      </c>
      <c r="D10" s="69" t="s">
        <v>240</v>
      </c>
      <c r="E10" s="68" t="s">
        <v>37</v>
      </c>
      <c r="F10" s="73">
        <v>3</v>
      </c>
      <c r="G10" s="73" t="s">
        <v>38</v>
      </c>
      <c r="H10" s="68">
        <v>1</v>
      </c>
      <c r="I10" s="68">
        <f>F10*H10</f>
        <v>3</v>
      </c>
      <c r="J10" s="68" t="str">
        <f t="shared" ref="J10:J11" si="6">IF(I10&gt;=8,"High",IF(I10&gt;=4,"Medium",IF(F10=3,"Medium","Low")))</f>
        <v>Medium</v>
      </c>
      <c r="K10" s="68">
        <v>8</v>
      </c>
      <c r="L10" s="68" t="s">
        <v>179</v>
      </c>
      <c r="M10" s="68" t="s">
        <v>40</v>
      </c>
      <c r="N10" s="68" t="s">
        <v>40</v>
      </c>
      <c r="O10" s="68" t="s">
        <v>40</v>
      </c>
      <c r="P10" s="68" t="s">
        <v>41</v>
      </c>
      <c r="Q10" s="68" t="s">
        <v>41</v>
      </c>
      <c r="R10" s="68" t="s">
        <v>40</v>
      </c>
      <c r="S10" s="70" t="s">
        <v>241</v>
      </c>
      <c r="T10" s="21" t="s">
        <v>43</v>
      </c>
      <c r="U10" s="68" t="s">
        <v>228</v>
      </c>
      <c r="V10" s="68" t="s">
        <v>45</v>
      </c>
      <c r="W10" s="68">
        <v>2</v>
      </c>
      <c r="X10" s="68" t="s">
        <v>60</v>
      </c>
      <c r="Y10" s="68">
        <v>1</v>
      </c>
      <c r="Z10" s="68">
        <f t="shared" si="0"/>
        <v>2</v>
      </c>
      <c r="AA10" s="68" t="str">
        <f t="shared" si="1"/>
        <v>Limited</v>
      </c>
      <c r="AB10" s="68">
        <f t="shared" si="2"/>
        <v>4</v>
      </c>
      <c r="AC10" s="68" t="str">
        <f t="shared" si="3"/>
        <v>Key</v>
      </c>
      <c r="AD10" s="68" t="s">
        <v>47</v>
      </c>
      <c r="AE10" s="55"/>
      <c r="AF10" s="55"/>
    </row>
    <row r="11" spans="1:32" ht="45" x14ac:dyDescent="0.25">
      <c r="A11" s="133">
        <f t="shared" si="5"/>
        <v>6</v>
      </c>
      <c r="B11" s="147" t="s">
        <v>224</v>
      </c>
      <c r="C11" s="134" t="s">
        <v>225</v>
      </c>
      <c r="D11" s="136" t="s">
        <v>242</v>
      </c>
      <c r="E11" s="133" t="s">
        <v>37</v>
      </c>
      <c r="F11" s="133">
        <v>3</v>
      </c>
      <c r="G11" s="133" t="s">
        <v>38</v>
      </c>
      <c r="H11" s="133">
        <v>1</v>
      </c>
      <c r="I11" s="133">
        <f t="shared" ref="I11:I12" si="7">F11*H11</f>
        <v>3</v>
      </c>
      <c r="J11" s="133" t="str">
        <f t="shared" si="6"/>
        <v>Medium</v>
      </c>
      <c r="K11" s="133">
        <v>8</v>
      </c>
      <c r="L11" s="133" t="s">
        <v>179</v>
      </c>
      <c r="M11" s="133" t="s">
        <v>41</v>
      </c>
      <c r="N11" s="133" t="s">
        <v>40</v>
      </c>
      <c r="O11" s="133" t="s">
        <v>41</v>
      </c>
      <c r="P11" s="133" t="s">
        <v>40</v>
      </c>
      <c r="Q11" s="133" t="s">
        <v>41</v>
      </c>
      <c r="R11" s="133" t="s">
        <v>40</v>
      </c>
      <c r="S11" s="70" t="s">
        <v>227</v>
      </c>
      <c r="T11" s="21" t="s">
        <v>43</v>
      </c>
      <c r="U11" s="68" t="s">
        <v>228</v>
      </c>
      <c r="V11" s="68" t="s">
        <v>52</v>
      </c>
      <c r="W11" s="68">
        <v>1</v>
      </c>
      <c r="X11" s="68" t="s">
        <v>60</v>
      </c>
      <c r="Y11" s="68">
        <v>1</v>
      </c>
      <c r="Z11" s="68">
        <f t="shared" si="0"/>
        <v>1</v>
      </c>
      <c r="AA11" s="68" t="str">
        <f t="shared" si="1"/>
        <v>Limited</v>
      </c>
      <c r="AB11" s="68">
        <f t="shared" si="2"/>
        <v>4</v>
      </c>
      <c r="AC11" s="68" t="str">
        <f t="shared" si="3"/>
        <v>Key</v>
      </c>
      <c r="AD11" s="68" t="s">
        <v>119</v>
      </c>
      <c r="AE11" s="55"/>
      <c r="AF11" s="55"/>
    </row>
    <row r="12" spans="1:32" ht="30" x14ac:dyDescent="0.25">
      <c r="A12" s="133"/>
      <c r="B12" s="147"/>
      <c r="C12" s="134"/>
      <c r="D12" s="136"/>
      <c r="E12" s="133"/>
      <c r="F12" s="133" t="e">
        <v>#N/A</v>
      </c>
      <c r="G12" s="133" t="s">
        <v>38</v>
      </c>
      <c r="H12" s="133">
        <v>1</v>
      </c>
      <c r="I12" s="133" t="e">
        <f t="shared" si="7"/>
        <v>#N/A</v>
      </c>
      <c r="J12" s="133"/>
      <c r="K12" s="133"/>
      <c r="L12" s="133"/>
      <c r="M12" s="133"/>
      <c r="N12" s="133"/>
      <c r="O12" s="133"/>
      <c r="P12" s="133"/>
      <c r="Q12" s="133"/>
      <c r="R12" s="133"/>
      <c r="S12" s="70" t="s">
        <v>229</v>
      </c>
      <c r="T12" s="21" t="s">
        <v>43</v>
      </c>
      <c r="U12" s="68" t="s">
        <v>228</v>
      </c>
      <c r="V12" s="68" t="s">
        <v>52</v>
      </c>
      <c r="W12" s="68">
        <v>1</v>
      </c>
      <c r="X12" s="68" t="s">
        <v>60</v>
      </c>
      <c r="Y12" s="68">
        <v>1</v>
      </c>
      <c r="Z12" s="68">
        <f t="shared" si="0"/>
        <v>1</v>
      </c>
      <c r="AA12" s="68" t="str">
        <f t="shared" si="1"/>
        <v>Limited</v>
      </c>
      <c r="AB12" s="68">
        <f t="shared" si="2"/>
        <v>6</v>
      </c>
      <c r="AC12" s="68" t="str">
        <f t="shared" si="3"/>
        <v>Key</v>
      </c>
      <c r="AD12" s="68" t="s">
        <v>119</v>
      </c>
      <c r="AE12" s="55"/>
      <c r="AF12" s="55"/>
    </row>
    <row r="13" spans="1:32" ht="30" customHeight="1" x14ac:dyDescent="0.25">
      <c r="A13" s="68">
        <v>7</v>
      </c>
      <c r="B13" s="72" t="s">
        <v>243</v>
      </c>
      <c r="C13" s="70" t="s">
        <v>244</v>
      </c>
      <c r="D13" s="69" t="s">
        <v>245</v>
      </c>
      <c r="E13" s="68" t="s">
        <v>37</v>
      </c>
      <c r="F13" s="73">
        <v>3</v>
      </c>
      <c r="G13" s="68" t="s">
        <v>58</v>
      </c>
      <c r="H13" s="68">
        <v>2</v>
      </c>
      <c r="I13" s="68">
        <f>F13*H13</f>
        <v>6</v>
      </c>
      <c r="J13" s="68" t="str">
        <f t="shared" ref="J13" si="8">IF(I13&gt;=8,"High",IF(I13&gt;=4,"Medium",IF(F13=3,"Medium","Low")))</f>
        <v>Medium</v>
      </c>
      <c r="K13" s="68">
        <v>8</v>
      </c>
      <c r="L13" s="68" t="s">
        <v>179</v>
      </c>
      <c r="M13" s="68" t="s">
        <v>40</v>
      </c>
      <c r="N13" s="68" t="s">
        <v>41</v>
      </c>
      <c r="O13" s="68" t="s">
        <v>40</v>
      </c>
      <c r="P13" s="68" t="s">
        <v>40</v>
      </c>
      <c r="Q13" s="68" t="s">
        <v>40</v>
      </c>
      <c r="R13" s="68" t="s">
        <v>40</v>
      </c>
      <c r="S13" s="70" t="s">
        <v>238</v>
      </c>
      <c r="T13" s="21" t="s">
        <v>43</v>
      </c>
      <c r="U13" s="68" t="s">
        <v>228</v>
      </c>
      <c r="V13" s="68" t="s">
        <v>52</v>
      </c>
      <c r="W13" s="68">
        <v>1</v>
      </c>
      <c r="X13" s="68" t="s">
        <v>80</v>
      </c>
      <c r="Y13" s="68">
        <v>2</v>
      </c>
      <c r="Z13" s="68">
        <f t="shared" si="0"/>
        <v>2</v>
      </c>
      <c r="AA13" s="68" t="str">
        <f t="shared" si="1"/>
        <v>Limited</v>
      </c>
      <c r="AB13" s="68">
        <f t="shared" si="2"/>
        <v>4</v>
      </c>
      <c r="AC13" s="68" t="str">
        <f t="shared" si="3"/>
        <v>Key</v>
      </c>
      <c r="AD13" s="68" t="s">
        <v>119</v>
      </c>
      <c r="AE13" s="55"/>
      <c r="AF13" s="55"/>
    </row>
    <row r="14" spans="1:32" ht="75" x14ac:dyDescent="0.25">
      <c r="A14" s="68">
        <f t="shared" si="5"/>
        <v>8</v>
      </c>
      <c r="B14" s="72" t="s">
        <v>187</v>
      </c>
      <c r="C14" s="70" t="s">
        <v>188</v>
      </c>
      <c r="D14" s="69" t="s">
        <v>189</v>
      </c>
      <c r="E14" s="68" t="s">
        <v>50</v>
      </c>
      <c r="F14" s="68">
        <v>4</v>
      </c>
      <c r="G14" s="68" t="s">
        <v>38</v>
      </c>
      <c r="H14" s="68">
        <v>1</v>
      </c>
      <c r="I14" s="68">
        <f>F14*H14</f>
        <v>4</v>
      </c>
      <c r="J14" s="68" t="s">
        <v>139</v>
      </c>
      <c r="K14" s="68">
        <v>8</v>
      </c>
      <c r="L14" s="68" t="s">
        <v>179</v>
      </c>
      <c r="M14" s="68" t="s">
        <v>40</v>
      </c>
      <c r="N14" s="68" t="s">
        <v>41</v>
      </c>
      <c r="O14" s="68" t="s">
        <v>40</v>
      </c>
      <c r="P14" s="68" t="s">
        <v>40</v>
      </c>
      <c r="Q14" s="68" t="s">
        <v>41</v>
      </c>
      <c r="R14" s="68" t="s">
        <v>40</v>
      </c>
      <c r="S14" s="70" t="s">
        <v>246</v>
      </c>
      <c r="T14" s="21" t="s">
        <v>43</v>
      </c>
      <c r="U14" s="68" t="s">
        <v>228</v>
      </c>
      <c r="V14" s="68" t="s">
        <v>52</v>
      </c>
      <c r="W14" s="68">
        <v>1</v>
      </c>
      <c r="X14" s="68" t="s">
        <v>60</v>
      </c>
      <c r="Y14" s="68">
        <v>1</v>
      </c>
      <c r="Z14" s="68">
        <f t="shared" si="0"/>
        <v>1</v>
      </c>
      <c r="AA14" s="68" t="str">
        <f t="shared" si="1"/>
        <v>Limited</v>
      </c>
      <c r="AB14" s="68">
        <f t="shared" si="2"/>
        <v>4</v>
      </c>
      <c r="AC14" s="68" t="str">
        <f t="shared" si="3"/>
        <v>Key</v>
      </c>
      <c r="AD14" s="68" t="s">
        <v>119</v>
      </c>
      <c r="AE14" s="55"/>
      <c r="AF14" s="55"/>
    </row>
    <row r="15" spans="1:32" ht="75" x14ac:dyDescent="0.25">
      <c r="A15" s="68">
        <f t="shared" si="5"/>
        <v>9</v>
      </c>
      <c r="B15" s="70" t="s">
        <v>247</v>
      </c>
      <c r="C15" s="70" t="s">
        <v>247</v>
      </c>
      <c r="D15" s="69" t="s">
        <v>248</v>
      </c>
      <c r="E15" s="68" t="s">
        <v>50</v>
      </c>
      <c r="F15" s="73">
        <v>4</v>
      </c>
      <c r="G15" s="68" t="s">
        <v>58</v>
      </c>
      <c r="H15" s="68">
        <v>2</v>
      </c>
      <c r="I15" s="68">
        <f>F15*H15</f>
        <v>8</v>
      </c>
      <c r="J15" s="68" t="str">
        <f t="shared" ref="J15:J24" si="9">IF(I15&gt;=8,"High",IF(I15&gt;=4,"Medium",IF(F15=3,"Medium","Low")))</f>
        <v>High</v>
      </c>
      <c r="K15" s="68">
        <v>8</v>
      </c>
      <c r="L15" s="68" t="s">
        <v>179</v>
      </c>
      <c r="M15" s="68" t="s">
        <v>41</v>
      </c>
      <c r="N15" s="68" t="s">
        <v>40</v>
      </c>
      <c r="O15" s="68" t="s">
        <v>40</v>
      </c>
      <c r="P15" s="68" t="s">
        <v>40</v>
      </c>
      <c r="Q15" s="68" t="s">
        <v>41</v>
      </c>
      <c r="R15" s="68" t="s">
        <v>40</v>
      </c>
      <c r="S15" s="70" t="s">
        <v>249</v>
      </c>
      <c r="T15" s="21" t="s">
        <v>43</v>
      </c>
      <c r="U15" s="68" t="s">
        <v>228</v>
      </c>
      <c r="V15" s="68" t="s">
        <v>52</v>
      </c>
      <c r="W15" s="68">
        <v>1</v>
      </c>
      <c r="X15" s="68" t="s">
        <v>60</v>
      </c>
      <c r="Y15" s="68">
        <v>1</v>
      </c>
      <c r="Z15" s="68">
        <f t="shared" si="0"/>
        <v>1</v>
      </c>
      <c r="AA15" s="68" t="str">
        <f t="shared" si="1"/>
        <v>Limited</v>
      </c>
      <c r="AB15" s="68">
        <f t="shared" si="2"/>
        <v>6</v>
      </c>
      <c r="AC15" s="68" t="str">
        <f t="shared" si="3"/>
        <v>Key</v>
      </c>
      <c r="AD15" s="68" t="s">
        <v>47</v>
      </c>
      <c r="AE15" s="55"/>
      <c r="AF15" s="55"/>
    </row>
    <row r="16" spans="1:32" s="22" customFormat="1" ht="45" x14ac:dyDescent="0.25">
      <c r="A16" s="73">
        <v>10</v>
      </c>
      <c r="B16" s="18" t="s">
        <v>250</v>
      </c>
      <c r="C16" s="18" t="s">
        <v>251</v>
      </c>
      <c r="D16" s="18" t="s">
        <v>252</v>
      </c>
      <c r="E16" s="20" t="s">
        <v>37</v>
      </c>
      <c r="F16" s="20">
        <f>HLOOKUP(E16,[13]References!$E$3:$H$5,2,FALSE)</f>
        <v>3</v>
      </c>
      <c r="G16" s="20" t="s">
        <v>38</v>
      </c>
      <c r="H16" s="20">
        <f>VLOOKUP(G16,[13]References!$B$6:$D$8,2,FALSE)</f>
        <v>1</v>
      </c>
      <c r="I16" s="20">
        <f>F16*H16</f>
        <v>3</v>
      </c>
      <c r="J16" s="20" t="str">
        <f t="shared" si="9"/>
        <v>Medium</v>
      </c>
      <c r="K16" s="20">
        <v>8</v>
      </c>
      <c r="L16" s="20" t="s">
        <v>179</v>
      </c>
      <c r="M16" s="20" t="s">
        <v>40</v>
      </c>
      <c r="N16" s="20" t="s">
        <v>41</v>
      </c>
      <c r="O16" s="20" t="s">
        <v>40</v>
      </c>
      <c r="P16" s="20" t="s">
        <v>40</v>
      </c>
      <c r="Q16" s="20" t="s">
        <v>41</v>
      </c>
      <c r="R16" s="20" t="s">
        <v>40</v>
      </c>
      <c r="S16" s="20" t="s">
        <v>253</v>
      </c>
      <c r="T16" s="21" t="s">
        <v>43</v>
      </c>
      <c r="U16" s="20" t="s">
        <v>181</v>
      </c>
      <c r="V16" s="20" t="s">
        <v>52</v>
      </c>
      <c r="W16" s="20">
        <f>VLOOKUP(V16,[13]References!$B$16:$C$17,2,FALSE)</f>
        <v>1</v>
      </c>
      <c r="X16" s="20" t="s">
        <v>60</v>
      </c>
      <c r="Y16" s="20">
        <f>HLOOKUP(X16,[13]References!$E$13:$G$14,2,FALSE)</f>
        <v>1</v>
      </c>
      <c r="Z16" s="20">
        <f t="shared" si="0"/>
        <v>1</v>
      </c>
      <c r="AA16" s="20" t="str">
        <f t="shared" si="1"/>
        <v>Limited</v>
      </c>
      <c r="AB16" s="20">
        <f t="shared" si="2"/>
        <v>4</v>
      </c>
      <c r="AC16" s="20" t="str">
        <f t="shared" si="3"/>
        <v>Key</v>
      </c>
      <c r="AD16" s="20" t="s">
        <v>119</v>
      </c>
      <c r="AE16" s="77"/>
      <c r="AF16" s="77"/>
    </row>
    <row r="17" spans="1:32" ht="45" x14ac:dyDescent="0.25">
      <c r="A17" s="68">
        <v>11</v>
      </c>
      <c r="B17" s="70" t="s">
        <v>211</v>
      </c>
      <c r="C17" s="72" t="s">
        <v>212</v>
      </c>
      <c r="D17" s="69" t="s">
        <v>213</v>
      </c>
      <c r="E17" s="68" t="s">
        <v>37</v>
      </c>
      <c r="F17" s="68">
        <v>3</v>
      </c>
      <c r="G17" s="68" t="s">
        <v>58</v>
      </c>
      <c r="H17" s="68">
        <v>2</v>
      </c>
      <c r="I17" s="68">
        <f>F17*H17</f>
        <v>6</v>
      </c>
      <c r="J17" s="68" t="str">
        <f t="shared" si="9"/>
        <v>Medium</v>
      </c>
      <c r="K17" s="73">
        <v>8</v>
      </c>
      <c r="L17" s="78" t="s">
        <v>179</v>
      </c>
      <c r="M17" s="68" t="s">
        <v>40</v>
      </c>
      <c r="N17" s="68" t="s">
        <v>40</v>
      </c>
      <c r="O17" s="68" t="s">
        <v>40</v>
      </c>
      <c r="P17" s="68" t="s">
        <v>41</v>
      </c>
      <c r="Q17" s="68" t="s">
        <v>41</v>
      </c>
      <c r="R17" s="68" t="s">
        <v>40</v>
      </c>
      <c r="S17" s="70" t="s">
        <v>254</v>
      </c>
      <c r="T17" s="21" t="s">
        <v>43</v>
      </c>
      <c r="U17" s="68" t="s">
        <v>228</v>
      </c>
      <c r="V17" s="73" t="s">
        <v>52</v>
      </c>
      <c r="W17" s="68">
        <v>1</v>
      </c>
      <c r="X17" s="68" t="s">
        <v>60</v>
      </c>
      <c r="Y17" s="68">
        <v>1</v>
      </c>
      <c r="Z17" s="68">
        <f t="shared" si="0"/>
        <v>1</v>
      </c>
      <c r="AA17" s="68" t="str">
        <f t="shared" si="1"/>
        <v>Limited</v>
      </c>
      <c r="AB17" s="68">
        <f t="shared" si="2"/>
        <v>4</v>
      </c>
      <c r="AC17" s="68" t="str">
        <f t="shared" si="3"/>
        <v>Key</v>
      </c>
      <c r="AD17" s="68" t="s">
        <v>119</v>
      </c>
      <c r="AE17" s="55"/>
      <c r="AF17" s="55"/>
    </row>
    <row r="18" spans="1:32" ht="165" x14ac:dyDescent="0.25">
      <c r="A18" s="68">
        <v>12</v>
      </c>
      <c r="B18" s="70" t="s">
        <v>255</v>
      </c>
      <c r="C18" s="70" t="s">
        <v>256</v>
      </c>
      <c r="D18" s="71" t="s">
        <v>257</v>
      </c>
      <c r="E18" s="68" t="s">
        <v>37</v>
      </c>
      <c r="F18" s="68">
        <v>3</v>
      </c>
      <c r="G18" s="68" t="s">
        <v>58</v>
      </c>
      <c r="H18" s="68">
        <v>2</v>
      </c>
      <c r="I18" s="68">
        <f t="shared" ref="I18:I24" si="10">F18*H18</f>
        <v>6</v>
      </c>
      <c r="J18" s="68" t="str">
        <f t="shared" si="9"/>
        <v>Medium</v>
      </c>
      <c r="K18" s="73">
        <v>8</v>
      </c>
      <c r="L18" s="68" t="s">
        <v>179</v>
      </c>
      <c r="M18" s="68" t="s">
        <v>40</v>
      </c>
      <c r="N18" s="68" t="s">
        <v>40</v>
      </c>
      <c r="O18" s="68" t="s">
        <v>40</v>
      </c>
      <c r="P18" s="68" t="s">
        <v>41</v>
      </c>
      <c r="Q18" s="68" t="s">
        <v>41</v>
      </c>
      <c r="R18" s="68" t="s">
        <v>40</v>
      </c>
      <c r="S18" s="70" t="s">
        <v>258</v>
      </c>
      <c r="T18" s="21" t="s">
        <v>43</v>
      </c>
      <c r="U18" s="68" t="s">
        <v>228</v>
      </c>
      <c r="V18" s="73" t="s">
        <v>45</v>
      </c>
      <c r="W18" s="68">
        <v>2</v>
      </c>
      <c r="X18" s="68" t="s">
        <v>60</v>
      </c>
      <c r="Y18" s="68">
        <v>1</v>
      </c>
      <c r="Z18" s="68">
        <f t="shared" si="0"/>
        <v>2</v>
      </c>
      <c r="AA18" s="68" t="str">
        <f t="shared" si="1"/>
        <v>Limited</v>
      </c>
      <c r="AB18" s="68">
        <f t="shared" si="2"/>
        <v>4</v>
      </c>
      <c r="AC18" s="68" t="str">
        <f t="shared" si="3"/>
        <v>Key</v>
      </c>
      <c r="AD18" s="68" t="s">
        <v>119</v>
      </c>
      <c r="AE18" s="55"/>
      <c r="AF18" s="55"/>
    </row>
    <row r="19" spans="1:32" ht="45" x14ac:dyDescent="0.25">
      <c r="A19" s="68">
        <f t="shared" si="5"/>
        <v>13</v>
      </c>
      <c r="B19" s="70" t="s">
        <v>259</v>
      </c>
      <c r="C19" s="70" t="s">
        <v>259</v>
      </c>
      <c r="D19" s="70" t="s">
        <v>260</v>
      </c>
      <c r="E19" s="68" t="s">
        <v>50</v>
      </c>
      <c r="F19" s="68">
        <v>4</v>
      </c>
      <c r="G19" s="68" t="s">
        <v>38</v>
      </c>
      <c r="H19" s="68">
        <v>1</v>
      </c>
      <c r="I19" s="68">
        <f t="shared" si="10"/>
        <v>4</v>
      </c>
      <c r="J19" s="68" t="str">
        <f t="shared" si="9"/>
        <v>Medium</v>
      </c>
      <c r="K19" s="73">
        <v>8</v>
      </c>
      <c r="L19" s="68" t="s">
        <v>179</v>
      </c>
      <c r="M19" s="68" t="s">
        <v>40</v>
      </c>
      <c r="N19" s="68" t="s">
        <v>40</v>
      </c>
      <c r="O19" s="68" t="s">
        <v>40</v>
      </c>
      <c r="P19" s="68" t="s">
        <v>41</v>
      </c>
      <c r="Q19" s="68" t="s">
        <v>41</v>
      </c>
      <c r="R19" s="68" t="s">
        <v>40</v>
      </c>
      <c r="S19" s="70" t="s">
        <v>261</v>
      </c>
      <c r="T19" s="21" t="s">
        <v>43</v>
      </c>
      <c r="U19" s="68" t="s">
        <v>228</v>
      </c>
      <c r="V19" s="73" t="s">
        <v>52</v>
      </c>
      <c r="W19" s="68">
        <v>1</v>
      </c>
      <c r="X19" s="68" t="s">
        <v>60</v>
      </c>
      <c r="Y19" s="68">
        <v>1</v>
      </c>
      <c r="Z19" s="68">
        <f t="shared" si="0"/>
        <v>1</v>
      </c>
      <c r="AA19" s="68" t="str">
        <f t="shared" si="1"/>
        <v>Limited</v>
      </c>
      <c r="AB19" s="68">
        <f t="shared" si="2"/>
        <v>4</v>
      </c>
      <c r="AC19" s="68" t="str">
        <f t="shared" si="3"/>
        <v>Key</v>
      </c>
      <c r="AD19" s="68" t="s">
        <v>119</v>
      </c>
      <c r="AE19" s="55"/>
      <c r="AF19" s="55"/>
    </row>
    <row r="20" spans="1:32" ht="45" x14ac:dyDescent="0.25">
      <c r="A20" s="68">
        <f t="shared" si="5"/>
        <v>14</v>
      </c>
      <c r="B20" s="70" t="s">
        <v>262</v>
      </c>
      <c r="C20" s="70" t="s">
        <v>262</v>
      </c>
      <c r="D20" s="70" t="s">
        <v>263</v>
      </c>
      <c r="E20" s="68" t="s">
        <v>37</v>
      </c>
      <c r="F20" s="68">
        <v>3</v>
      </c>
      <c r="G20" s="68" t="s">
        <v>58</v>
      </c>
      <c r="H20" s="68">
        <v>2</v>
      </c>
      <c r="I20" s="68">
        <f t="shared" si="10"/>
        <v>6</v>
      </c>
      <c r="J20" s="68" t="str">
        <f t="shared" si="9"/>
        <v>Medium</v>
      </c>
      <c r="K20" s="73">
        <v>8</v>
      </c>
      <c r="L20" s="68" t="s">
        <v>179</v>
      </c>
      <c r="M20" s="68" t="s">
        <v>41</v>
      </c>
      <c r="N20" s="68" t="s">
        <v>40</v>
      </c>
      <c r="O20" s="68" t="s">
        <v>40</v>
      </c>
      <c r="P20" s="68" t="s">
        <v>41</v>
      </c>
      <c r="Q20" s="68" t="s">
        <v>41</v>
      </c>
      <c r="R20" s="68" t="s">
        <v>40</v>
      </c>
      <c r="S20" s="70" t="s">
        <v>261</v>
      </c>
      <c r="T20" s="21" t="s">
        <v>43</v>
      </c>
      <c r="U20" s="68" t="s">
        <v>228</v>
      </c>
      <c r="V20" s="73" t="s">
        <v>45</v>
      </c>
      <c r="W20" s="68">
        <v>2</v>
      </c>
      <c r="X20" s="68" t="s">
        <v>60</v>
      </c>
      <c r="Y20" s="68">
        <v>1</v>
      </c>
      <c r="Z20" s="68">
        <f t="shared" si="0"/>
        <v>2</v>
      </c>
      <c r="AA20" s="68" t="str">
        <f t="shared" si="1"/>
        <v>Limited</v>
      </c>
      <c r="AB20" s="68">
        <f t="shared" si="2"/>
        <v>4</v>
      </c>
      <c r="AC20" s="68" t="str">
        <f t="shared" si="3"/>
        <v>Key</v>
      </c>
      <c r="AD20" s="68" t="s">
        <v>119</v>
      </c>
      <c r="AE20" s="55"/>
      <c r="AF20" s="55"/>
    </row>
    <row r="21" spans="1:32" ht="75" x14ac:dyDescent="0.25">
      <c r="A21" s="68">
        <f t="shared" si="5"/>
        <v>15</v>
      </c>
      <c r="B21" s="70" t="s">
        <v>264</v>
      </c>
      <c r="C21" s="70" t="s">
        <v>264</v>
      </c>
      <c r="D21" s="70" t="s">
        <v>265</v>
      </c>
      <c r="E21" s="68" t="s">
        <v>37</v>
      </c>
      <c r="F21" s="68">
        <v>3</v>
      </c>
      <c r="G21" s="68" t="s">
        <v>58</v>
      </c>
      <c r="H21" s="68">
        <v>2</v>
      </c>
      <c r="I21" s="68">
        <f t="shared" si="10"/>
        <v>6</v>
      </c>
      <c r="J21" s="68" t="str">
        <f t="shared" si="9"/>
        <v>Medium</v>
      </c>
      <c r="K21" s="73">
        <v>8</v>
      </c>
      <c r="L21" s="68" t="s">
        <v>179</v>
      </c>
      <c r="M21" s="68" t="s">
        <v>40</v>
      </c>
      <c r="N21" s="68" t="s">
        <v>40</v>
      </c>
      <c r="O21" s="68" t="s">
        <v>40</v>
      </c>
      <c r="P21" s="68" t="s">
        <v>41</v>
      </c>
      <c r="Q21" s="68" t="s">
        <v>41</v>
      </c>
      <c r="R21" s="68" t="s">
        <v>40</v>
      </c>
      <c r="S21" s="70" t="s">
        <v>266</v>
      </c>
      <c r="T21" s="21" t="s">
        <v>43</v>
      </c>
      <c r="U21" s="68" t="s">
        <v>228</v>
      </c>
      <c r="V21" s="73" t="s">
        <v>45</v>
      </c>
      <c r="W21" s="68">
        <v>2</v>
      </c>
      <c r="X21" s="68" t="s">
        <v>60</v>
      </c>
      <c r="Y21" s="68">
        <v>1</v>
      </c>
      <c r="Z21" s="68">
        <f t="shared" si="0"/>
        <v>2</v>
      </c>
      <c r="AA21" s="68" t="str">
        <f t="shared" si="1"/>
        <v>Limited</v>
      </c>
      <c r="AB21" s="68">
        <f t="shared" si="2"/>
        <v>4</v>
      </c>
      <c r="AC21" s="68" t="str">
        <f t="shared" si="3"/>
        <v>Key</v>
      </c>
      <c r="AD21" s="68" t="s">
        <v>119</v>
      </c>
      <c r="AE21" s="55"/>
      <c r="AF21" s="55"/>
    </row>
    <row r="22" spans="1:32" ht="75" x14ac:dyDescent="0.25">
      <c r="A22" s="68">
        <f t="shared" si="5"/>
        <v>16</v>
      </c>
      <c r="B22" s="70" t="s">
        <v>267</v>
      </c>
      <c r="C22" s="70" t="s">
        <v>267</v>
      </c>
      <c r="D22" s="70" t="s">
        <v>268</v>
      </c>
      <c r="E22" s="68" t="s">
        <v>37</v>
      </c>
      <c r="F22" s="68">
        <v>3</v>
      </c>
      <c r="G22" s="68" t="s">
        <v>58</v>
      </c>
      <c r="H22" s="68">
        <v>2</v>
      </c>
      <c r="I22" s="68">
        <f t="shared" si="10"/>
        <v>6</v>
      </c>
      <c r="J22" s="68" t="str">
        <f t="shared" si="9"/>
        <v>Medium</v>
      </c>
      <c r="K22" s="73">
        <v>8</v>
      </c>
      <c r="L22" s="68" t="s">
        <v>179</v>
      </c>
      <c r="M22" s="68" t="s">
        <v>41</v>
      </c>
      <c r="N22" s="68" t="s">
        <v>40</v>
      </c>
      <c r="O22" s="68" t="s">
        <v>40</v>
      </c>
      <c r="P22" s="68" t="s">
        <v>40</v>
      </c>
      <c r="Q22" s="68" t="s">
        <v>41</v>
      </c>
      <c r="R22" s="68" t="s">
        <v>40</v>
      </c>
      <c r="S22" s="70" t="s">
        <v>269</v>
      </c>
      <c r="T22" s="21" t="s">
        <v>43</v>
      </c>
      <c r="U22" s="68" t="s">
        <v>228</v>
      </c>
      <c r="V22" s="73" t="s">
        <v>45</v>
      </c>
      <c r="W22" s="68">
        <v>2</v>
      </c>
      <c r="X22" s="68" t="s">
        <v>46</v>
      </c>
      <c r="Y22" s="68">
        <v>3</v>
      </c>
      <c r="Z22" s="68">
        <f t="shared" si="0"/>
        <v>6</v>
      </c>
      <c r="AA22" s="68" t="str">
        <f t="shared" si="1"/>
        <v>Strong</v>
      </c>
      <c r="AB22" s="68">
        <f t="shared" si="2"/>
        <v>2</v>
      </c>
      <c r="AC22" s="68" t="str">
        <f t="shared" si="3"/>
        <v>non-Key</v>
      </c>
      <c r="AD22" s="68" t="s">
        <v>119</v>
      </c>
      <c r="AE22" s="55"/>
      <c r="AF22" s="55"/>
    </row>
    <row r="23" spans="1:32" ht="120" x14ac:dyDescent="0.25">
      <c r="A23" s="68">
        <f t="shared" si="5"/>
        <v>17</v>
      </c>
      <c r="B23" s="70" t="s">
        <v>270</v>
      </c>
      <c r="C23" s="70" t="s">
        <v>270</v>
      </c>
      <c r="D23" s="70" t="s">
        <v>271</v>
      </c>
      <c r="E23" s="68" t="s">
        <v>37</v>
      </c>
      <c r="F23" s="68">
        <v>3</v>
      </c>
      <c r="G23" s="68" t="s">
        <v>58</v>
      </c>
      <c r="H23" s="68">
        <v>2</v>
      </c>
      <c r="I23" s="68">
        <f t="shared" si="10"/>
        <v>6</v>
      </c>
      <c r="J23" s="68" t="str">
        <f t="shared" si="9"/>
        <v>Medium</v>
      </c>
      <c r="K23" s="73">
        <v>8</v>
      </c>
      <c r="L23" s="68" t="s">
        <v>179</v>
      </c>
      <c r="M23" s="68" t="s">
        <v>41</v>
      </c>
      <c r="N23" s="68" t="s">
        <v>40</v>
      </c>
      <c r="O23" s="68" t="s">
        <v>40</v>
      </c>
      <c r="P23" s="68" t="s">
        <v>40</v>
      </c>
      <c r="Q23" s="68" t="s">
        <v>41</v>
      </c>
      <c r="R23" s="68" t="s">
        <v>40</v>
      </c>
      <c r="S23" s="70" t="s">
        <v>272</v>
      </c>
      <c r="T23" s="21" t="s">
        <v>43</v>
      </c>
      <c r="U23" s="68" t="s">
        <v>228</v>
      </c>
      <c r="V23" s="73" t="s">
        <v>52</v>
      </c>
      <c r="W23" s="68">
        <v>1</v>
      </c>
      <c r="X23" s="68" t="s">
        <v>60</v>
      </c>
      <c r="Y23" s="68">
        <v>1</v>
      </c>
      <c r="Z23" s="68">
        <f t="shared" si="0"/>
        <v>1</v>
      </c>
      <c r="AA23" s="68" t="str">
        <f t="shared" si="1"/>
        <v>Limited</v>
      </c>
      <c r="AB23" s="68">
        <f t="shared" si="2"/>
        <v>4</v>
      </c>
      <c r="AC23" s="68" t="str">
        <f t="shared" si="3"/>
        <v>Key</v>
      </c>
      <c r="AD23" s="68" t="s">
        <v>119</v>
      </c>
      <c r="AE23" s="55"/>
      <c r="AF23" s="55"/>
    </row>
    <row r="24" spans="1:32" ht="60" x14ac:dyDescent="0.25">
      <c r="A24" s="68">
        <f t="shared" si="5"/>
        <v>18</v>
      </c>
      <c r="B24" s="70" t="s">
        <v>273</v>
      </c>
      <c r="C24" s="70" t="s">
        <v>273</v>
      </c>
      <c r="D24" s="70" t="s">
        <v>274</v>
      </c>
      <c r="E24" s="68" t="s">
        <v>37</v>
      </c>
      <c r="F24" s="68">
        <v>3</v>
      </c>
      <c r="G24" s="68" t="s">
        <v>58</v>
      </c>
      <c r="H24" s="68">
        <v>2</v>
      </c>
      <c r="I24" s="68">
        <f t="shared" si="10"/>
        <v>6</v>
      </c>
      <c r="J24" s="68" t="str">
        <f t="shared" si="9"/>
        <v>Medium</v>
      </c>
      <c r="K24" s="73">
        <v>8</v>
      </c>
      <c r="L24" s="68" t="s">
        <v>179</v>
      </c>
      <c r="M24" s="68" t="s">
        <v>40</v>
      </c>
      <c r="N24" s="68" t="s">
        <v>40</v>
      </c>
      <c r="O24" s="68" t="s">
        <v>40</v>
      </c>
      <c r="P24" s="68" t="s">
        <v>41</v>
      </c>
      <c r="Q24" s="68" t="s">
        <v>41</v>
      </c>
      <c r="R24" s="68" t="s">
        <v>40</v>
      </c>
      <c r="S24" s="70" t="s">
        <v>275</v>
      </c>
      <c r="T24" s="21" t="s">
        <v>43</v>
      </c>
      <c r="U24" s="68" t="s">
        <v>228</v>
      </c>
      <c r="V24" s="73" t="s">
        <v>52</v>
      </c>
      <c r="W24" s="68">
        <v>1</v>
      </c>
      <c r="X24" s="68" t="s">
        <v>60</v>
      </c>
      <c r="Y24" s="68">
        <v>1</v>
      </c>
      <c r="Z24" s="68">
        <f t="shared" si="0"/>
        <v>1</v>
      </c>
      <c r="AA24" s="68" t="str">
        <f t="shared" si="1"/>
        <v>Limited</v>
      </c>
      <c r="AB24" s="68">
        <f t="shared" si="2"/>
        <v>4</v>
      </c>
      <c r="AC24" s="68" t="str">
        <f t="shared" si="3"/>
        <v>Key</v>
      </c>
      <c r="AD24" s="68" t="s">
        <v>119</v>
      </c>
      <c r="AE24" s="55"/>
      <c r="AF24" s="55"/>
    </row>
  </sheetData>
  <mergeCells count="45">
    <mergeCell ref="N11:N12"/>
    <mergeCell ref="U4:U5"/>
    <mergeCell ref="V4:V5"/>
    <mergeCell ref="J4:J5"/>
    <mergeCell ref="M4:R4"/>
    <mergeCell ref="S4:S5"/>
    <mergeCell ref="F11:F12"/>
    <mergeCell ref="G11:G12"/>
    <mergeCell ref="H11:H12"/>
    <mergeCell ref="X4:X5"/>
    <mergeCell ref="Y4:Y5"/>
    <mergeCell ref="W4:W5"/>
    <mergeCell ref="K4:L4"/>
    <mergeCell ref="I11:I12"/>
    <mergeCell ref="P11:P12"/>
    <mergeCell ref="Q11:Q12"/>
    <mergeCell ref="R11:R12"/>
    <mergeCell ref="J11:J12"/>
    <mergeCell ref="K11:K12"/>
    <mergeCell ref="L11:L12"/>
    <mergeCell ref="M11:M12"/>
    <mergeCell ref="O11:O12"/>
    <mergeCell ref="A11:A12"/>
    <mergeCell ref="B11:B12"/>
    <mergeCell ref="C11:C12"/>
    <mergeCell ref="D11:D12"/>
    <mergeCell ref="E11:E12"/>
    <mergeCell ref="A2:C2"/>
    <mergeCell ref="A4:A5"/>
    <mergeCell ref="B4:B5"/>
    <mergeCell ref="C4:C5"/>
    <mergeCell ref="D4:D5"/>
    <mergeCell ref="T4:T5"/>
    <mergeCell ref="AE4:AE5"/>
    <mergeCell ref="AF4:AF5"/>
    <mergeCell ref="E4:E5"/>
    <mergeCell ref="F4:F5"/>
    <mergeCell ref="G4:G5"/>
    <mergeCell ref="H4:H5"/>
    <mergeCell ref="I4:I5"/>
    <mergeCell ref="AD4:AD5"/>
    <mergeCell ref="Z4:Z5"/>
    <mergeCell ref="AA4:AA5"/>
    <mergeCell ref="AB4:AB5"/>
    <mergeCell ref="AC4:AC5"/>
  </mergeCells>
  <conditionalFormatting sqref="J6:J11">
    <cfRule type="cellIs" dxfId="352" priority="17" operator="equal">
      <formula>"Low"</formula>
    </cfRule>
    <cfRule type="cellIs" dxfId="351" priority="16" operator="equal">
      <formula>"Medium"</formula>
    </cfRule>
    <cfRule type="cellIs" dxfId="350" priority="15" operator="equal">
      <formula>"High"</formula>
    </cfRule>
  </conditionalFormatting>
  <conditionalFormatting sqref="J8:J9 J6 R6:R8 M8 L9">
    <cfRule type="colorScale" priority="55">
      <colorScale>
        <cfvo type="min"/>
        <cfvo type="percentile" val="50"/>
        <cfvo type="max"/>
        <color rgb="FFF8696B"/>
        <color rgb="FFFFEB84"/>
        <color rgb="FF63BE7B"/>
      </colorScale>
    </cfRule>
  </conditionalFormatting>
  <conditionalFormatting sqref="J11">
    <cfRule type="colorScale" priority="18">
      <colorScale>
        <cfvo type="min"/>
        <cfvo type="percentile" val="50"/>
        <cfvo type="max"/>
        <color rgb="FFF8696B"/>
        <color rgb="FFFFEB84"/>
        <color rgb="FF63BE7B"/>
      </colorScale>
    </cfRule>
  </conditionalFormatting>
  <conditionalFormatting sqref="J13:J24">
    <cfRule type="cellIs" dxfId="349" priority="5" operator="equal">
      <formula>"High"</formula>
    </cfRule>
    <cfRule type="cellIs" dxfId="348" priority="6" operator="equal">
      <formula>"Medium"</formula>
    </cfRule>
    <cfRule type="cellIs" dxfId="347" priority="7" operator="equal">
      <formula>"Low"</formula>
    </cfRule>
  </conditionalFormatting>
  <conditionalFormatting sqref="J14">
    <cfRule type="colorScale" priority="14">
      <colorScale>
        <cfvo type="min"/>
        <cfvo type="percentile" val="50"/>
        <cfvo type="max"/>
        <color rgb="FFF8696B"/>
        <color rgb="FFFFEB84"/>
        <color rgb="FF63BE7B"/>
      </colorScale>
    </cfRule>
  </conditionalFormatting>
  <conditionalFormatting sqref="J15">
    <cfRule type="colorScale" priority="13">
      <colorScale>
        <cfvo type="min"/>
        <cfvo type="percentile" val="50"/>
        <cfvo type="max"/>
        <color rgb="FFF8696B"/>
        <color rgb="FFFFEB84"/>
        <color rgb="FF63BE7B"/>
      </colorScale>
    </cfRule>
  </conditionalFormatting>
  <conditionalFormatting sqref="J16">
    <cfRule type="colorScale" priority="8">
      <colorScale>
        <cfvo type="min"/>
        <cfvo type="percentile" val="50"/>
        <cfvo type="max"/>
        <color rgb="FFF8696B"/>
        <color rgb="FFFFEB84"/>
        <color rgb="FF63BE7B"/>
      </colorScale>
    </cfRule>
  </conditionalFormatting>
  <conditionalFormatting sqref="J17">
    <cfRule type="colorScale" priority="12">
      <colorScale>
        <cfvo type="min"/>
        <cfvo type="percentile" val="50"/>
        <cfvo type="max"/>
        <color rgb="FFF8696B"/>
        <color rgb="FFFFEB84"/>
        <color rgb="FF63BE7B"/>
      </colorScale>
    </cfRule>
  </conditionalFormatting>
  <conditionalFormatting sqref="J19">
    <cfRule type="colorScale" priority="57">
      <colorScale>
        <cfvo type="min"/>
        <cfvo type="percentile" val="50"/>
        <cfvo type="max"/>
        <color rgb="FFF8696B"/>
        <color rgb="FFFFEB84"/>
        <color rgb="FF63BE7B"/>
      </colorScale>
    </cfRule>
  </conditionalFormatting>
  <conditionalFormatting sqref="J21">
    <cfRule type="colorScale" priority="58">
      <colorScale>
        <cfvo type="min"/>
        <cfvo type="percentile" val="50"/>
        <cfvo type="max"/>
        <color rgb="FFF8696B"/>
        <color rgb="FFFFEB84"/>
        <color rgb="FF63BE7B"/>
      </colorScale>
    </cfRule>
  </conditionalFormatting>
  <conditionalFormatting sqref="J22 J13 J20 J18 J10">
    <cfRule type="colorScale" priority="20">
      <colorScale>
        <cfvo type="min"/>
        <cfvo type="percentile" val="50"/>
        <cfvo type="max"/>
        <color rgb="FFF8696B"/>
        <color rgb="FFFFEB84"/>
        <color rgb="FF63BE7B"/>
      </colorScale>
    </cfRule>
  </conditionalFormatting>
  <conditionalFormatting sqref="J23:J24">
    <cfRule type="colorScale" priority="19">
      <colorScale>
        <cfvo type="min"/>
        <cfvo type="percentile" val="50"/>
        <cfvo type="max"/>
        <color rgb="FFF8696B"/>
        <color rgb="FFFFEB84"/>
        <color rgb="FF63BE7B"/>
      </colorScale>
    </cfRule>
  </conditionalFormatting>
  <conditionalFormatting sqref="L6">
    <cfRule type="colorScale" priority="52">
      <colorScale>
        <cfvo type="min"/>
        <cfvo type="percentile" val="50"/>
        <cfvo type="max"/>
        <color rgb="FFF8696B"/>
        <color rgb="FFFFEB84"/>
        <color rgb="FF63BE7B"/>
      </colorScale>
    </cfRule>
  </conditionalFormatting>
  <conditionalFormatting sqref="L7">
    <cfRule type="colorScale" priority="24">
      <colorScale>
        <cfvo type="min"/>
        <cfvo type="percentile" val="50"/>
        <cfvo type="max"/>
        <color rgb="FFF8696B"/>
        <color rgb="FFFFEB84"/>
        <color rgb="FF63BE7B"/>
      </colorScale>
    </cfRule>
  </conditionalFormatting>
  <conditionalFormatting sqref="L8">
    <cfRule type="colorScale" priority="31">
      <colorScale>
        <cfvo type="min"/>
        <cfvo type="percentile" val="50"/>
        <cfvo type="max"/>
        <color rgb="FFF8696B"/>
        <color rgb="FFFFEB84"/>
        <color rgb="FF63BE7B"/>
      </colorScale>
    </cfRule>
  </conditionalFormatting>
  <conditionalFormatting sqref="L11">
    <cfRule type="colorScale" priority="48">
      <colorScale>
        <cfvo type="min"/>
        <cfvo type="percentile" val="50"/>
        <cfvo type="max"/>
        <color rgb="FFF8696B"/>
        <color rgb="FFFFEB84"/>
        <color rgb="FF63BE7B"/>
      </colorScale>
    </cfRule>
  </conditionalFormatting>
  <conditionalFormatting sqref="L13">
    <cfRule type="colorScale" priority="41">
      <colorScale>
        <cfvo type="min"/>
        <cfvo type="percentile" val="50"/>
        <cfvo type="max"/>
        <color rgb="FFF8696B"/>
        <color rgb="FFFFEB84"/>
        <color rgb="FF63BE7B"/>
      </colorScale>
    </cfRule>
  </conditionalFormatting>
  <conditionalFormatting sqref="L14">
    <cfRule type="colorScale" priority="56">
      <colorScale>
        <cfvo type="min"/>
        <cfvo type="percentile" val="50"/>
        <cfvo type="max"/>
        <color rgb="FFF8696B"/>
        <color rgb="FFFFEB84"/>
        <color rgb="FF63BE7B"/>
      </colorScale>
    </cfRule>
  </conditionalFormatting>
  <conditionalFormatting sqref="L16">
    <cfRule type="colorScale" priority="62">
      <colorScale>
        <cfvo type="min"/>
        <cfvo type="percentile" val="50"/>
        <cfvo type="max"/>
        <color rgb="FFF8696B"/>
        <color rgb="FFFFEB84"/>
        <color rgb="FF63BE7B"/>
      </colorScale>
    </cfRule>
  </conditionalFormatting>
  <conditionalFormatting sqref="L17">
    <cfRule type="colorScale" priority="30">
      <colorScale>
        <cfvo type="min"/>
        <cfvo type="percentile" val="50"/>
        <cfvo type="max"/>
        <color rgb="FFF8696B"/>
        <color rgb="FFFFEB84"/>
        <color rgb="FF63BE7B"/>
      </colorScale>
    </cfRule>
  </conditionalFormatting>
  <conditionalFormatting sqref="L18:L24">
    <cfRule type="colorScale" priority="60">
      <colorScale>
        <cfvo type="min"/>
        <cfvo type="percentile" val="50"/>
        <cfvo type="max"/>
        <color rgb="FFF8696B"/>
        <color rgb="FFFFEB84"/>
        <color rgb="FF63BE7B"/>
      </colorScale>
    </cfRule>
  </conditionalFormatting>
  <conditionalFormatting sqref="L6:R9">
    <cfRule type="cellIs" dxfId="346" priority="21" operator="equal">
      <formula>"High"</formula>
    </cfRule>
    <cfRule type="cellIs" dxfId="345" priority="22" operator="equal">
      <formula>"Medium"</formula>
    </cfRule>
    <cfRule type="cellIs" dxfId="344" priority="23" operator="equal">
      <formula>"Low"</formula>
    </cfRule>
  </conditionalFormatting>
  <conditionalFormatting sqref="L11:R11">
    <cfRule type="cellIs" dxfId="343" priority="44" operator="equal">
      <formula>"Low"</formula>
    </cfRule>
    <cfRule type="cellIs" dxfId="342" priority="43" operator="equal">
      <formula>"Medium"</formula>
    </cfRule>
    <cfRule type="cellIs" dxfId="341" priority="42" operator="equal">
      <formula>"High"</formula>
    </cfRule>
  </conditionalFormatting>
  <conditionalFormatting sqref="L13:R14">
    <cfRule type="cellIs" dxfId="340" priority="34" operator="equal">
      <formula>"Low"</formula>
    </cfRule>
    <cfRule type="cellIs" dxfId="339" priority="32" operator="equal">
      <formula>"High"</formula>
    </cfRule>
    <cfRule type="cellIs" dxfId="338" priority="33" operator="equal">
      <formula>"Medium"</formula>
    </cfRule>
  </conditionalFormatting>
  <conditionalFormatting sqref="L17:R24">
    <cfRule type="cellIs" dxfId="337" priority="26" operator="equal">
      <formula>"Medium"</formula>
    </cfRule>
    <cfRule type="cellIs" dxfId="336" priority="27" operator="equal">
      <formula>"Low"</formula>
    </cfRule>
    <cfRule type="cellIs" dxfId="335" priority="25" operator="equal">
      <formula>"High"</formula>
    </cfRule>
  </conditionalFormatting>
  <conditionalFormatting sqref="L16:S16">
    <cfRule type="cellIs" dxfId="334" priority="11" operator="equal">
      <formula>"Low"</formula>
    </cfRule>
    <cfRule type="cellIs" dxfId="333" priority="9" operator="equal">
      <formula>"High"</formula>
    </cfRule>
    <cfRule type="cellIs" dxfId="332" priority="10" operator="equal">
      <formula>"Medium"</formula>
    </cfRule>
  </conditionalFormatting>
  <conditionalFormatting sqref="M11:N11">
    <cfRule type="colorScale" priority="47">
      <colorScale>
        <cfvo type="min"/>
        <cfvo type="percentile" val="50"/>
        <cfvo type="max"/>
        <color rgb="FFF8696B"/>
        <color rgb="FFFFEB84"/>
        <color rgb="FF63BE7B"/>
      </colorScale>
    </cfRule>
  </conditionalFormatting>
  <conditionalFormatting sqref="M13:N13">
    <cfRule type="colorScale" priority="40">
      <colorScale>
        <cfvo type="min"/>
        <cfvo type="percentile" val="50"/>
        <cfvo type="max"/>
        <color rgb="FFF8696B"/>
        <color rgb="FFFFEB84"/>
        <color rgb="FF63BE7B"/>
      </colorScale>
    </cfRule>
  </conditionalFormatting>
  <conditionalFormatting sqref="M14:N14">
    <cfRule type="colorScale" priority="37">
      <colorScale>
        <cfvo type="min"/>
        <cfvo type="percentile" val="50"/>
        <cfvo type="max"/>
        <color rgb="FFF8696B"/>
        <color rgb="FFFFEB84"/>
        <color rgb="FF63BE7B"/>
      </colorScale>
    </cfRule>
  </conditionalFormatting>
  <conditionalFormatting sqref="M16:N16">
    <cfRule type="colorScale" priority="63">
      <colorScale>
        <cfvo type="min"/>
        <cfvo type="percentile" val="50"/>
        <cfvo type="max"/>
        <color rgb="FFF8696B"/>
        <color rgb="FFFFEB84"/>
        <color rgb="FF63BE7B"/>
      </colorScale>
    </cfRule>
  </conditionalFormatting>
  <conditionalFormatting sqref="M17:P17">
    <cfRule type="colorScale" priority="28">
      <colorScale>
        <cfvo type="min"/>
        <cfvo type="percentile" val="50"/>
        <cfvo type="max"/>
        <color rgb="FFF8696B"/>
        <color rgb="FFFFEB84"/>
        <color rgb="FF63BE7B"/>
      </colorScale>
    </cfRule>
  </conditionalFormatting>
  <conditionalFormatting sqref="M18:P24">
    <cfRule type="colorScale" priority="61">
      <colorScale>
        <cfvo type="min"/>
        <cfvo type="percentile" val="50"/>
        <cfvo type="max"/>
        <color rgb="FFF8696B"/>
        <color rgb="FFFFEB84"/>
        <color rgb="FF63BE7B"/>
      </colorScale>
    </cfRule>
  </conditionalFormatting>
  <conditionalFormatting sqref="M6:Q6">
    <cfRule type="colorScale" priority="53">
      <colorScale>
        <cfvo type="min"/>
        <cfvo type="percentile" val="50"/>
        <cfvo type="max"/>
        <color rgb="FFF8696B"/>
        <color rgb="FFFFEB84"/>
        <color rgb="FF63BE7B"/>
      </colorScale>
    </cfRule>
  </conditionalFormatting>
  <conditionalFormatting sqref="M7:Q7 J7">
    <cfRule type="colorScale" priority="51">
      <colorScale>
        <cfvo type="min"/>
        <cfvo type="percentile" val="50"/>
        <cfvo type="max"/>
        <color rgb="FFF8696B"/>
        <color rgb="FFFFEB84"/>
        <color rgb="FF63BE7B"/>
      </colorScale>
    </cfRule>
  </conditionalFormatting>
  <conditionalFormatting sqref="M9:Q9">
    <cfRule type="colorScale" priority="49">
      <colorScale>
        <cfvo type="min"/>
        <cfvo type="percentile" val="50"/>
        <cfvo type="max"/>
        <color rgb="FFF8696B"/>
        <color rgb="FFFFEB84"/>
        <color rgb="FF63BE7B"/>
      </colorScale>
    </cfRule>
  </conditionalFormatting>
  <conditionalFormatting sqref="N8:Q8">
    <cfRule type="colorScale" priority="50">
      <colorScale>
        <cfvo type="min"/>
        <cfvo type="percentile" val="50"/>
        <cfvo type="max"/>
        <color rgb="FFF8696B"/>
        <color rgb="FFFFEB84"/>
        <color rgb="FF63BE7B"/>
      </colorScale>
    </cfRule>
  </conditionalFormatting>
  <conditionalFormatting sqref="O11">
    <cfRule type="colorScale" priority="46">
      <colorScale>
        <cfvo type="min"/>
        <cfvo type="percentile" val="50"/>
        <cfvo type="max"/>
        <color rgb="FFF8696B"/>
        <color rgb="FFFFEB84"/>
        <color rgb="FF63BE7B"/>
      </colorScale>
    </cfRule>
  </conditionalFormatting>
  <conditionalFormatting sqref="O13">
    <cfRule type="colorScale" priority="39">
      <colorScale>
        <cfvo type="min"/>
        <cfvo type="percentile" val="50"/>
        <cfvo type="max"/>
        <color rgb="FFF8696B"/>
        <color rgb="FFFFEB84"/>
        <color rgb="FF63BE7B"/>
      </colorScale>
    </cfRule>
  </conditionalFormatting>
  <conditionalFormatting sqref="O14">
    <cfRule type="colorScale" priority="36">
      <colorScale>
        <cfvo type="min"/>
        <cfvo type="percentile" val="50"/>
        <cfvo type="max"/>
        <color rgb="FFF8696B"/>
        <color rgb="FFFFEB84"/>
        <color rgb="FF63BE7B"/>
      </colorScale>
    </cfRule>
  </conditionalFormatting>
  <conditionalFormatting sqref="O16">
    <cfRule type="colorScale" priority="64">
      <colorScale>
        <cfvo type="min"/>
        <cfvo type="percentile" val="50"/>
        <cfvo type="max"/>
        <color rgb="FFF8696B"/>
        <color rgb="FFFFEB84"/>
        <color rgb="FF63BE7B"/>
      </colorScale>
    </cfRule>
  </conditionalFormatting>
  <conditionalFormatting sqref="P11:R11">
    <cfRule type="colorScale" priority="45">
      <colorScale>
        <cfvo type="min"/>
        <cfvo type="percentile" val="50"/>
        <cfvo type="max"/>
        <color rgb="FFF8696B"/>
        <color rgb="FFFFEB84"/>
        <color rgb="FF63BE7B"/>
      </colorScale>
    </cfRule>
  </conditionalFormatting>
  <conditionalFormatting sqref="P13:R13">
    <cfRule type="colorScale" priority="38">
      <colorScale>
        <cfvo type="min"/>
        <cfvo type="percentile" val="50"/>
        <cfvo type="max"/>
        <color rgb="FFF8696B"/>
        <color rgb="FFFFEB84"/>
        <color rgb="FF63BE7B"/>
      </colorScale>
    </cfRule>
  </conditionalFormatting>
  <conditionalFormatting sqref="P14:R14">
    <cfRule type="colorScale" priority="35">
      <colorScale>
        <cfvo type="min"/>
        <cfvo type="percentile" val="50"/>
        <cfvo type="max"/>
        <color rgb="FFF8696B"/>
        <color rgb="FFFFEB84"/>
        <color rgb="FF63BE7B"/>
      </colorScale>
    </cfRule>
  </conditionalFormatting>
  <conditionalFormatting sqref="P16:S16">
    <cfRule type="colorScale" priority="65">
      <colorScale>
        <cfvo type="min"/>
        <cfvo type="percentile" val="50"/>
        <cfvo type="max"/>
        <color rgb="FFF8696B"/>
        <color rgb="FFFFEB84"/>
        <color rgb="FF63BE7B"/>
      </colorScale>
    </cfRule>
  </conditionalFormatting>
  <conditionalFormatting sqref="Q17:R17">
    <cfRule type="colorScale" priority="29">
      <colorScale>
        <cfvo type="min"/>
        <cfvo type="percentile" val="50"/>
        <cfvo type="max"/>
        <color rgb="FFF8696B"/>
        <color rgb="FFFFEB84"/>
        <color rgb="FF63BE7B"/>
      </colorScale>
    </cfRule>
  </conditionalFormatting>
  <conditionalFormatting sqref="Q18:R24">
    <cfRule type="colorScale" priority="59">
      <colorScale>
        <cfvo type="min"/>
        <cfvo type="percentile" val="50"/>
        <cfvo type="max"/>
        <color rgb="FFF8696B"/>
        <color rgb="FFFFEB84"/>
        <color rgb="FF63BE7B"/>
      </colorScale>
    </cfRule>
  </conditionalFormatting>
  <conditionalFormatting sqref="R9">
    <cfRule type="colorScale" priority="54">
      <colorScale>
        <cfvo type="min"/>
        <cfvo type="percentile" val="50"/>
        <cfvo type="max"/>
        <color rgb="FFF8696B"/>
        <color rgb="FFFFEB84"/>
        <color rgb="FF63BE7B"/>
      </colorScale>
    </cfRule>
  </conditionalFormatting>
  <conditionalFormatting sqref="W6:W24 Y6:AA24">
    <cfRule type="cellIs" dxfId="331" priority="4" operator="equal">
      <formula>"Strong"</formula>
    </cfRule>
    <cfRule type="cellIs" dxfId="330" priority="3" operator="equal">
      <formula>"Limited"</formula>
    </cfRule>
  </conditionalFormatting>
  <conditionalFormatting sqref="AB6:AC24">
    <cfRule type="cellIs" dxfId="329" priority="1" operator="equal">
      <formula>"non-Key"</formula>
    </cfRule>
    <cfRule type="cellIs" dxfId="328" priority="2" operator="equal">
      <formula>"Key"</formula>
    </cfRule>
  </conditionalFormatting>
  <pageMargins left="0.7" right="0.7" top="0.75" bottom="0.75" header="0.3" footer="0.3"/>
  <pageSetup scale="6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8DB2C-57AA-4F2C-85FA-77E399E8B867}">
  <sheetPr>
    <pageSetUpPr fitToPage="1"/>
  </sheetPr>
  <dimension ref="A1:AF16"/>
  <sheetViews>
    <sheetView zoomScale="89" zoomScaleNormal="50" workbookViewId="0">
      <selection activeCell="S10" sqref="S10:S12"/>
    </sheetView>
  </sheetViews>
  <sheetFormatPr defaultColWidth="9.140625" defaultRowHeight="15" outlineLevelCol="2" x14ac:dyDescent="0.25"/>
  <cols>
    <col min="1" max="1" width="10" customWidth="1"/>
    <col min="2" max="2" width="15.7109375" bestFit="1" customWidth="1"/>
    <col min="3" max="3" width="20.28515625" bestFit="1" customWidth="1"/>
    <col min="4" max="4" width="47.28515625" customWidth="1"/>
    <col min="5" max="5" width="25.28515625" hidden="1" customWidth="1" outlineLevel="1"/>
    <col min="6" max="6" width="33.28515625" hidden="1" customWidth="1" outlineLevel="1"/>
    <col min="7" max="7" width="28.7109375" hidden="1" customWidth="1" outlineLevel="1"/>
    <col min="8" max="8" width="36.28515625" hidden="1" customWidth="1" outlineLevel="1"/>
    <col min="9" max="9" width="15.7109375" hidden="1" customWidth="1" outlineLevel="1"/>
    <col min="10" max="10" width="18" hidden="1" customWidth="1" collapsed="1"/>
    <col min="11" max="11" width="15.7109375" hidden="1" customWidth="1" outlineLevel="1"/>
    <col min="12" max="12" width="20" hidden="1" customWidth="1" outlineLevel="1"/>
    <col min="13" max="13" width="11.140625" hidden="1" customWidth="1" outlineLevel="1"/>
    <col min="14" max="14" width="22.7109375" hidden="1" customWidth="1" outlineLevel="1"/>
    <col min="15" max="15" width="10.7109375" hidden="1" customWidth="1" outlineLevel="1"/>
    <col min="16" max="16" width="11.28515625" hidden="1" customWidth="1" outlineLevel="1"/>
    <col min="17" max="17" width="12.28515625" hidden="1" customWidth="1" outlineLevel="1"/>
    <col min="18" max="18" width="14.140625" hidden="1" customWidth="1" outlineLevel="1"/>
    <col min="19" max="19" width="63.140625" bestFit="1" customWidth="1" collapsed="1"/>
    <col min="20" max="20" width="16.7109375" hidden="1" customWidth="1" outlineLevel="1"/>
    <col min="21" max="21" width="15.28515625" hidden="1" customWidth="1" outlineLevel="1"/>
    <col min="22" max="22" width="16.28515625" hidden="1" customWidth="1" outlineLevel="2"/>
    <col min="23" max="23" width="21.28515625" hidden="1" customWidth="1" outlineLevel="2"/>
    <col min="24" max="24" width="24.28515625" hidden="1" customWidth="1" outlineLevel="2"/>
    <col min="25" max="25" width="29" hidden="1" customWidth="1" outlineLevel="2"/>
    <col min="26" max="26" width="26" hidden="1" customWidth="1" outlineLevel="1"/>
    <col min="27" max="27" width="20.7109375" hidden="1" customWidth="1" outlineLevel="1"/>
    <col min="28" max="28" width="27.140625" hidden="1" customWidth="1" outlineLevel="1"/>
    <col min="29" max="29" width="32.7109375" hidden="1" customWidth="1" outlineLevel="1"/>
    <col min="30" max="30" width="24.85546875" hidden="1" customWidth="1" outlineLevel="1"/>
    <col min="31" max="31" width="22.5703125" customWidth="1" collapsed="1"/>
    <col min="32" max="32" width="22.42578125" customWidth="1"/>
  </cols>
  <sheetData>
    <row r="1" spans="1:32" ht="15.75" x14ac:dyDescent="0.25">
      <c r="A1" s="14" t="s">
        <v>0</v>
      </c>
      <c r="B1" s="23"/>
      <c r="C1" s="23"/>
    </row>
    <row r="2" spans="1:32" ht="15.75" x14ac:dyDescent="0.25">
      <c r="A2" s="91" t="s">
        <v>276</v>
      </c>
      <c r="B2" s="92"/>
      <c r="C2" s="92"/>
    </row>
    <row r="3" spans="1:32" ht="15.75" x14ac:dyDescent="0.25">
      <c r="A3" s="23"/>
      <c r="B3" s="23"/>
      <c r="C3" s="23"/>
    </row>
    <row r="4" spans="1:32" x14ac:dyDescent="0.25">
      <c r="A4" s="90" t="s">
        <v>2</v>
      </c>
      <c r="B4" s="90" t="s">
        <v>3</v>
      </c>
      <c r="C4" s="90" t="s">
        <v>4</v>
      </c>
      <c r="D4" s="90" t="s">
        <v>5</v>
      </c>
      <c r="E4" s="90" t="s">
        <v>6</v>
      </c>
      <c r="F4" s="90" t="s">
        <v>7</v>
      </c>
      <c r="G4" s="90" t="s">
        <v>8</v>
      </c>
      <c r="H4" s="90" t="s">
        <v>9</v>
      </c>
      <c r="I4" s="90" t="s">
        <v>10</v>
      </c>
      <c r="J4" s="90" t="s">
        <v>11</v>
      </c>
      <c r="K4" s="144" t="s">
        <v>12</v>
      </c>
      <c r="L4" s="144"/>
      <c r="M4" s="146" t="s">
        <v>13</v>
      </c>
      <c r="N4" s="146"/>
      <c r="O4" s="146"/>
      <c r="P4" s="146"/>
      <c r="Q4" s="146"/>
      <c r="R4" s="146"/>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45" x14ac:dyDescent="0.25">
      <c r="A5" s="90"/>
      <c r="B5" s="90"/>
      <c r="C5" s="90"/>
      <c r="D5" s="90"/>
      <c r="E5" s="90"/>
      <c r="F5" s="90"/>
      <c r="G5" s="90"/>
      <c r="H5" s="90"/>
      <c r="I5" s="90"/>
      <c r="J5" s="90"/>
      <c r="K5" s="65" t="s">
        <v>26</v>
      </c>
      <c r="L5" s="65" t="s">
        <v>27</v>
      </c>
      <c r="M5" s="65" t="s">
        <v>28</v>
      </c>
      <c r="N5" s="65" t="s">
        <v>29</v>
      </c>
      <c r="O5" s="65" t="s">
        <v>30</v>
      </c>
      <c r="P5" s="65" t="s">
        <v>31</v>
      </c>
      <c r="Q5" s="65" t="s">
        <v>32</v>
      </c>
      <c r="R5" s="65" t="s">
        <v>33</v>
      </c>
      <c r="S5" s="90"/>
      <c r="T5" s="90"/>
      <c r="U5" s="90"/>
      <c r="V5" s="90"/>
      <c r="W5" s="90"/>
      <c r="X5" s="90"/>
      <c r="Y5" s="90"/>
      <c r="Z5" s="90"/>
      <c r="AA5" s="90"/>
      <c r="AB5" s="90"/>
      <c r="AC5" s="90"/>
      <c r="AD5" s="90"/>
      <c r="AE5" s="90" t="s">
        <v>1235</v>
      </c>
      <c r="AF5" s="90" t="s">
        <v>1235</v>
      </c>
    </row>
    <row r="6" spans="1:32" ht="45" x14ac:dyDescent="0.25">
      <c r="A6" s="68">
        <v>1</v>
      </c>
      <c r="B6" s="70" t="s">
        <v>277</v>
      </c>
      <c r="C6" s="70" t="s">
        <v>278</v>
      </c>
      <c r="D6" s="70" t="s">
        <v>279</v>
      </c>
      <c r="E6" s="68" t="s">
        <v>50</v>
      </c>
      <c r="F6" s="68">
        <v>4</v>
      </c>
      <c r="G6" s="68" t="s">
        <v>38</v>
      </c>
      <c r="H6" s="68">
        <v>1</v>
      </c>
      <c r="I6" s="68">
        <f t="shared" ref="I6:I13" si="0">F6*H6</f>
        <v>4</v>
      </c>
      <c r="J6" s="68" t="str">
        <f t="shared" ref="J6:J13" si="1">IF(I6&gt;=8,"High",IF(I6&gt;=4,"Medium",IF(F6=3,"Medium","Low")))</f>
        <v>Medium</v>
      </c>
      <c r="K6" s="68">
        <v>8</v>
      </c>
      <c r="L6" s="68" t="s">
        <v>280</v>
      </c>
      <c r="M6" s="68" t="s">
        <v>40</v>
      </c>
      <c r="N6" s="68" t="s">
        <v>40</v>
      </c>
      <c r="O6" s="68" t="s">
        <v>41</v>
      </c>
      <c r="P6" s="68" t="s">
        <v>40</v>
      </c>
      <c r="Q6" s="68" t="s">
        <v>40</v>
      </c>
      <c r="R6" s="68" t="s">
        <v>40</v>
      </c>
      <c r="S6" s="70" t="s">
        <v>281</v>
      </c>
      <c r="T6" s="20" t="s">
        <v>43</v>
      </c>
      <c r="U6" s="68" t="s">
        <v>228</v>
      </c>
      <c r="V6" s="68" t="s">
        <v>52</v>
      </c>
      <c r="W6" s="68">
        <v>1</v>
      </c>
      <c r="X6" s="68" t="s">
        <v>60</v>
      </c>
      <c r="Y6" s="68">
        <v>1</v>
      </c>
      <c r="Z6" s="68">
        <f t="shared" ref="Z6:Z16" si="2">W6*Y6</f>
        <v>1</v>
      </c>
      <c r="AA6" s="20" t="str">
        <f t="shared" ref="AA6:AA16" si="3">IF(Z6&lt;3,"Limited","Strong")</f>
        <v>Limited</v>
      </c>
      <c r="AB6" s="68">
        <f t="shared" ref="AB6:AB16" si="4">IF(J6="Low",1,IF(J6="Medium",2,3))*IF(AA6="Strong",1,2)</f>
        <v>4</v>
      </c>
      <c r="AC6" s="68" t="str">
        <f t="shared" ref="AC6:AC16" si="5">IF(AB6&gt;=3,"Key",IF(Z6=2,"Key","non-Key"))</f>
        <v>Key</v>
      </c>
      <c r="AD6" s="68" t="s">
        <v>119</v>
      </c>
      <c r="AE6" s="55"/>
      <c r="AF6" s="55"/>
    </row>
    <row r="7" spans="1:32" ht="45" x14ac:dyDescent="0.25">
      <c r="A7" s="68">
        <v>2</v>
      </c>
      <c r="B7" s="70" t="s">
        <v>277</v>
      </c>
      <c r="C7" s="70" t="s">
        <v>282</v>
      </c>
      <c r="D7" s="69" t="s">
        <v>283</v>
      </c>
      <c r="E7" s="68" t="s">
        <v>50</v>
      </c>
      <c r="F7" s="68">
        <v>4</v>
      </c>
      <c r="G7" s="68" t="s">
        <v>38</v>
      </c>
      <c r="H7" s="68">
        <v>1</v>
      </c>
      <c r="I7" s="68">
        <f t="shared" si="0"/>
        <v>4</v>
      </c>
      <c r="J7" s="68" t="str">
        <f t="shared" si="1"/>
        <v>Medium</v>
      </c>
      <c r="K7" s="68">
        <v>8</v>
      </c>
      <c r="L7" s="68" t="s">
        <v>280</v>
      </c>
      <c r="M7" s="68" t="s">
        <v>41</v>
      </c>
      <c r="N7" s="68" t="s">
        <v>40</v>
      </c>
      <c r="O7" s="68" t="s">
        <v>40</v>
      </c>
      <c r="P7" s="68" t="s">
        <v>40</v>
      </c>
      <c r="Q7" s="68" t="s">
        <v>40</v>
      </c>
      <c r="R7" s="68" t="s">
        <v>40</v>
      </c>
      <c r="S7" s="70" t="s">
        <v>281</v>
      </c>
      <c r="T7" s="20" t="s">
        <v>43</v>
      </c>
      <c r="U7" s="68" t="s">
        <v>228</v>
      </c>
      <c r="V7" s="68" t="s">
        <v>52</v>
      </c>
      <c r="W7" s="68">
        <v>1</v>
      </c>
      <c r="X7" s="68" t="s">
        <v>60</v>
      </c>
      <c r="Y7" s="68">
        <v>1</v>
      </c>
      <c r="Z7" s="68">
        <f t="shared" si="2"/>
        <v>1</v>
      </c>
      <c r="AA7" s="20" t="str">
        <f t="shared" si="3"/>
        <v>Limited</v>
      </c>
      <c r="AB7" s="68">
        <f t="shared" si="4"/>
        <v>4</v>
      </c>
      <c r="AC7" s="68" t="str">
        <f t="shared" si="5"/>
        <v>Key</v>
      </c>
      <c r="AD7" s="68" t="s">
        <v>119</v>
      </c>
      <c r="AE7" s="55"/>
      <c r="AF7" s="55"/>
    </row>
    <row r="8" spans="1:32" ht="81" customHeight="1" x14ac:dyDescent="0.25">
      <c r="A8" s="73">
        <v>3</v>
      </c>
      <c r="B8" s="70" t="s">
        <v>284</v>
      </c>
      <c r="C8" s="70" t="s">
        <v>284</v>
      </c>
      <c r="D8" s="69" t="s">
        <v>285</v>
      </c>
      <c r="E8" s="68" t="s">
        <v>50</v>
      </c>
      <c r="F8" s="68">
        <v>4</v>
      </c>
      <c r="G8" s="68" t="s">
        <v>38</v>
      </c>
      <c r="H8" s="68">
        <v>1</v>
      </c>
      <c r="I8" s="68">
        <f t="shared" si="0"/>
        <v>4</v>
      </c>
      <c r="J8" s="68" t="str">
        <f t="shared" si="1"/>
        <v>Medium</v>
      </c>
      <c r="K8" s="68">
        <v>8</v>
      </c>
      <c r="L8" s="68" t="s">
        <v>280</v>
      </c>
      <c r="M8" s="68" t="s">
        <v>40</v>
      </c>
      <c r="N8" s="68" t="s">
        <v>41</v>
      </c>
      <c r="O8" s="68" t="s">
        <v>40</v>
      </c>
      <c r="P8" s="68" t="s">
        <v>40</v>
      </c>
      <c r="Q8" s="68" t="s">
        <v>41</v>
      </c>
      <c r="R8" s="68" t="s">
        <v>40</v>
      </c>
      <c r="S8" s="18" t="s">
        <v>286</v>
      </c>
      <c r="T8" s="20" t="s">
        <v>43</v>
      </c>
      <c r="U8" s="68" t="s">
        <v>228</v>
      </c>
      <c r="V8" s="68" t="s">
        <v>45</v>
      </c>
      <c r="W8" s="68">
        <v>2</v>
      </c>
      <c r="X8" s="68" t="s">
        <v>60</v>
      </c>
      <c r="Y8" s="68">
        <v>1</v>
      </c>
      <c r="Z8" s="68">
        <f t="shared" si="2"/>
        <v>2</v>
      </c>
      <c r="AA8" s="68" t="str">
        <f t="shared" si="3"/>
        <v>Limited</v>
      </c>
      <c r="AB8" s="68">
        <f t="shared" si="4"/>
        <v>4</v>
      </c>
      <c r="AC8" s="68" t="str">
        <f t="shared" si="5"/>
        <v>Key</v>
      </c>
      <c r="AD8" s="68" t="s">
        <v>47</v>
      </c>
      <c r="AE8" s="55"/>
      <c r="AF8" s="55"/>
    </row>
    <row r="9" spans="1:32" ht="45" x14ac:dyDescent="0.25">
      <c r="A9" s="73">
        <v>4</v>
      </c>
      <c r="B9" s="70" t="s">
        <v>287</v>
      </c>
      <c r="C9" s="70" t="s">
        <v>288</v>
      </c>
      <c r="D9" s="69" t="s">
        <v>289</v>
      </c>
      <c r="E9" s="68" t="s">
        <v>50</v>
      </c>
      <c r="F9" s="68">
        <v>4</v>
      </c>
      <c r="G9" s="68" t="s">
        <v>58</v>
      </c>
      <c r="H9" s="68">
        <v>2</v>
      </c>
      <c r="I9" s="68">
        <f t="shared" si="0"/>
        <v>8</v>
      </c>
      <c r="J9" s="68" t="str">
        <f t="shared" si="1"/>
        <v>High</v>
      </c>
      <c r="K9" s="68">
        <v>8</v>
      </c>
      <c r="L9" s="68" t="s">
        <v>280</v>
      </c>
      <c r="M9" s="68" t="s">
        <v>41</v>
      </c>
      <c r="N9" s="68" t="s">
        <v>40</v>
      </c>
      <c r="O9" s="68" t="s">
        <v>41</v>
      </c>
      <c r="P9" s="68" t="s">
        <v>40</v>
      </c>
      <c r="Q9" s="68" t="s">
        <v>40</v>
      </c>
      <c r="R9" s="68" t="s">
        <v>40</v>
      </c>
      <c r="S9" s="70" t="s">
        <v>290</v>
      </c>
      <c r="T9" s="20" t="s">
        <v>43</v>
      </c>
      <c r="U9" s="68" t="s">
        <v>228</v>
      </c>
      <c r="V9" s="68" t="s">
        <v>45</v>
      </c>
      <c r="W9" s="68">
        <v>2</v>
      </c>
      <c r="X9" s="68" t="s">
        <v>60</v>
      </c>
      <c r="Y9" s="68">
        <v>1</v>
      </c>
      <c r="Z9" s="68">
        <f t="shared" si="2"/>
        <v>2</v>
      </c>
      <c r="AA9" s="68" t="str">
        <f t="shared" si="3"/>
        <v>Limited</v>
      </c>
      <c r="AB9" s="68">
        <f t="shared" si="4"/>
        <v>6</v>
      </c>
      <c r="AC9" s="68" t="str">
        <f t="shared" si="5"/>
        <v>Key</v>
      </c>
      <c r="AD9" s="68" t="s">
        <v>291</v>
      </c>
      <c r="AE9" s="55"/>
      <c r="AF9" s="55"/>
    </row>
    <row r="10" spans="1:32" ht="45" x14ac:dyDescent="0.25">
      <c r="A10" s="73">
        <v>5</v>
      </c>
      <c r="B10" s="70" t="s">
        <v>287</v>
      </c>
      <c r="C10" s="70" t="s">
        <v>288</v>
      </c>
      <c r="D10" s="69" t="s">
        <v>292</v>
      </c>
      <c r="E10" s="68" t="s">
        <v>50</v>
      </c>
      <c r="F10" s="68">
        <v>4</v>
      </c>
      <c r="G10" s="68" t="s">
        <v>58</v>
      </c>
      <c r="H10" s="68">
        <v>2</v>
      </c>
      <c r="I10" s="68">
        <f t="shared" si="0"/>
        <v>8</v>
      </c>
      <c r="J10" s="68" t="str">
        <f t="shared" si="1"/>
        <v>High</v>
      </c>
      <c r="K10" s="68">
        <v>8</v>
      </c>
      <c r="L10" s="68" t="s">
        <v>280</v>
      </c>
      <c r="M10" s="68" t="s">
        <v>41</v>
      </c>
      <c r="N10" s="68" t="s">
        <v>40</v>
      </c>
      <c r="O10" s="68" t="s">
        <v>40</v>
      </c>
      <c r="P10" s="68" t="s">
        <v>40</v>
      </c>
      <c r="Q10" s="68" t="s">
        <v>40</v>
      </c>
      <c r="R10" s="68" t="s">
        <v>40</v>
      </c>
      <c r="S10" s="70" t="s">
        <v>293</v>
      </c>
      <c r="T10" s="20" t="s">
        <v>43</v>
      </c>
      <c r="U10" s="68" t="s">
        <v>228</v>
      </c>
      <c r="V10" s="68" t="s">
        <v>45</v>
      </c>
      <c r="W10" s="68">
        <v>2</v>
      </c>
      <c r="X10" s="68" t="s">
        <v>60</v>
      </c>
      <c r="Y10" s="68">
        <v>1</v>
      </c>
      <c r="Z10" s="68">
        <f t="shared" si="2"/>
        <v>2</v>
      </c>
      <c r="AA10" s="68" t="str">
        <f t="shared" si="3"/>
        <v>Limited</v>
      </c>
      <c r="AB10" s="68">
        <f t="shared" si="4"/>
        <v>6</v>
      </c>
      <c r="AC10" s="68" t="str">
        <f t="shared" si="5"/>
        <v>Key</v>
      </c>
      <c r="AD10" s="68" t="s">
        <v>291</v>
      </c>
      <c r="AE10" s="55"/>
      <c r="AF10" s="55"/>
    </row>
    <row r="11" spans="1:32" ht="45" x14ac:dyDescent="0.25">
      <c r="A11" s="73">
        <v>6</v>
      </c>
      <c r="B11" s="72" t="s">
        <v>187</v>
      </c>
      <c r="C11" s="70" t="s">
        <v>188</v>
      </c>
      <c r="D11" s="69" t="s">
        <v>294</v>
      </c>
      <c r="E11" s="68" t="s">
        <v>50</v>
      </c>
      <c r="F11" s="68">
        <v>4</v>
      </c>
      <c r="G11" s="68" t="s">
        <v>38</v>
      </c>
      <c r="H11" s="68">
        <v>1</v>
      </c>
      <c r="I11" s="68">
        <f t="shared" si="0"/>
        <v>4</v>
      </c>
      <c r="J11" s="68" t="str">
        <f t="shared" si="1"/>
        <v>Medium</v>
      </c>
      <c r="K11" s="68">
        <v>8</v>
      </c>
      <c r="L11" s="68" t="s">
        <v>280</v>
      </c>
      <c r="M11" s="68" t="s">
        <v>40</v>
      </c>
      <c r="N11" s="68" t="s">
        <v>41</v>
      </c>
      <c r="O11" s="68" t="s">
        <v>40</v>
      </c>
      <c r="P11" s="68" t="s">
        <v>40</v>
      </c>
      <c r="Q11" s="68" t="s">
        <v>40</v>
      </c>
      <c r="R11" s="68" t="s">
        <v>40</v>
      </c>
      <c r="S11" s="70" t="s">
        <v>295</v>
      </c>
      <c r="T11" s="20" t="s">
        <v>43</v>
      </c>
      <c r="U11" s="68" t="s">
        <v>228</v>
      </c>
      <c r="V11" s="68" t="s">
        <v>52</v>
      </c>
      <c r="W11" s="68">
        <v>1</v>
      </c>
      <c r="X11" s="68" t="s">
        <v>80</v>
      </c>
      <c r="Y11" s="68">
        <v>2</v>
      </c>
      <c r="Z11" s="68">
        <f t="shared" si="2"/>
        <v>2</v>
      </c>
      <c r="AA11" s="68" t="str">
        <f t="shared" si="3"/>
        <v>Limited</v>
      </c>
      <c r="AB11" s="68">
        <f t="shared" si="4"/>
        <v>4</v>
      </c>
      <c r="AC11" s="68" t="str">
        <f t="shared" si="5"/>
        <v>Key</v>
      </c>
      <c r="AD11" s="68" t="s">
        <v>119</v>
      </c>
      <c r="AE11" s="55"/>
      <c r="AF11" s="55"/>
    </row>
    <row r="12" spans="1:32" ht="45" x14ac:dyDescent="0.25">
      <c r="A12" s="73">
        <v>7</v>
      </c>
      <c r="B12" s="72" t="s">
        <v>187</v>
      </c>
      <c r="C12" s="70" t="s">
        <v>188</v>
      </c>
      <c r="D12" s="69" t="s">
        <v>296</v>
      </c>
      <c r="E12" s="73" t="s">
        <v>50</v>
      </c>
      <c r="F12" s="73">
        <v>4</v>
      </c>
      <c r="G12" s="73" t="s">
        <v>38</v>
      </c>
      <c r="H12" s="73">
        <v>1</v>
      </c>
      <c r="I12" s="73">
        <f t="shared" si="0"/>
        <v>4</v>
      </c>
      <c r="J12" s="68" t="str">
        <f t="shared" si="1"/>
        <v>Medium</v>
      </c>
      <c r="K12" s="73">
        <v>8</v>
      </c>
      <c r="L12" s="68" t="s">
        <v>280</v>
      </c>
      <c r="M12" s="73" t="s">
        <v>41</v>
      </c>
      <c r="N12" s="73" t="s">
        <v>40</v>
      </c>
      <c r="O12" s="73" t="s">
        <v>40</v>
      </c>
      <c r="P12" s="73" t="s">
        <v>40</v>
      </c>
      <c r="Q12" s="73" t="s">
        <v>41</v>
      </c>
      <c r="R12" s="73" t="s">
        <v>40</v>
      </c>
      <c r="S12" s="70" t="s">
        <v>295</v>
      </c>
      <c r="T12" s="20" t="s">
        <v>43</v>
      </c>
      <c r="U12" s="68" t="s">
        <v>228</v>
      </c>
      <c r="V12" s="68" t="s">
        <v>45</v>
      </c>
      <c r="W12" s="68">
        <v>2</v>
      </c>
      <c r="X12" s="68" t="s">
        <v>80</v>
      </c>
      <c r="Y12" s="68">
        <v>2</v>
      </c>
      <c r="Z12" s="68">
        <f t="shared" si="2"/>
        <v>4</v>
      </c>
      <c r="AA12" s="68" t="str">
        <f t="shared" si="3"/>
        <v>Strong</v>
      </c>
      <c r="AB12" s="68">
        <f t="shared" si="4"/>
        <v>2</v>
      </c>
      <c r="AC12" s="68" t="str">
        <f t="shared" si="5"/>
        <v>non-Key</v>
      </c>
      <c r="AD12" s="68" t="s">
        <v>119</v>
      </c>
      <c r="AE12" s="55"/>
      <c r="AF12" s="55"/>
    </row>
    <row r="13" spans="1:32" ht="75" x14ac:dyDescent="0.25">
      <c r="A13" s="135">
        <v>8</v>
      </c>
      <c r="B13" s="134" t="s">
        <v>297</v>
      </c>
      <c r="C13" s="134" t="s">
        <v>297</v>
      </c>
      <c r="D13" s="136" t="s">
        <v>298</v>
      </c>
      <c r="E13" s="133" t="s">
        <v>50</v>
      </c>
      <c r="F13" s="133">
        <v>4</v>
      </c>
      <c r="G13" s="133" t="s">
        <v>38</v>
      </c>
      <c r="H13" s="133">
        <v>1</v>
      </c>
      <c r="I13" s="133">
        <f t="shared" si="0"/>
        <v>4</v>
      </c>
      <c r="J13" s="133" t="str">
        <f t="shared" si="1"/>
        <v>Medium</v>
      </c>
      <c r="K13" s="133">
        <v>8</v>
      </c>
      <c r="L13" s="133" t="s">
        <v>280</v>
      </c>
      <c r="M13" s="133" t="s">
        <v>40</v>
      </c>
      <c r="N13" s="133" t="s">
        <v>40</v>
      </c>
      <c r="O13" s="133" t="s">
        <v>40</v>
      </c>
      <c r="P13" s="133" t="s">
        <v>40</v>
      </c>
      <c r="Q13" s="133" t="s">
        <v>41</v>
      </c>
      <c r="R13" s="133" t="s">
        <v>40</v>
      </c>
      <c r="S13" s="70" t="s">
        <v>299</v>
      </c>
      <c r="T13" s="20" t="s">
        <v>43</v>
      </c>
      <c r="U13" s="68" t="s">
        <v>228</v>
      </c>
      <c r="V13" s="68" t="s">
        <v>52</v>
      </c>
      <c r="W13" s="68">
        <v>1</v>
      </c>
      <c r="X13" s="68" t="s">
        <v>46</v>
      </c>
      <c r="Y13" s="68">
        <v>3</v>
      </c>
      <c r="Z13" s="68">
        <f t="shared" si="2"/>
        <v>3</v>
      </c>
      <c r="AA13" s="68" t="str">
        <f t="shared" si="3"/>
        <v>Strong</v>
      </c>
      <c r="AB13" s="68">
        <f t="shared" si="4"/>
        <v>2</v>
      </c>
      <c r="AC13" s="68" t="str">
        <f t="shared" si="5"/>
        <v>non-Key</v>
      </c>
      <c r="AD13" s="68" t="s">
        <v>119</v>
      </c>
      <c r="AE13" s="55"/>
      <c r="AF13" s="55"/>
    </row>
    <row r="14" spans="1:32" ht="45" x14ac:dyDescent="0.25">
      <c r="A14" s="135"/>
      <c r="B14" s="134"/>
      <c r="C14" s="134"/>
      <c r="D14" s="136"/>
      <c r="E14" s="133"/>
      <c r="F14" s="133"/>
      <c r="G14" s="133"/>
      <c r="H14" s="133"/>
      <c r="I14" s="133"/>
      <c r="J14" s="133"/>
      <c r="K14" s="133"/>
      <c r="L14" s="133"/>
      <c r="M14" s="133"/>
      <c r="N14" s="133"/>
      <c r="O14" s="133"/>
      <c r="P14" s="133"/>
      <c r="Q14" s="133"/>
      <c r="R14" s="133"/>
      <c r="S14" s="70" t="s">
        <v>300</v>
      </c>
      <c r="T14" s="20" t="s">
        <v>43</v>
      </c>
      <c r="U14" s="68" t="s">
        <v>228</v>
      </c>
      <c r="V14" s="68" t="s">
        <v>52</v>
      </c>
      <c r="W14" s="68">
        <v>1</v>
      </c>
      <c r="X14" s="68" t="s">
        <v>46</v>
      </c>
      <c r="Y14" s="68">
        <v>3</v>
      </c>
      <c r="Z14" s="68">
        <f t="shared" si="2"/>
        <v>3</v>
      </c>
      <c r="AA14" s="68" t="str">
        <f t="shared" si="3"/>
        <v>Strong</v>
      </c>
      <c r="AB14" s="68">
        <f t="shared" si="4"/>
        <v>3</v>
      </c>
      <c r="AC14" s="68" t="str">
        <f t="shared" si="5"/>
        <v>Key</v>
      </c>
      <c r="AD14" s="68" t="s">
        <v>119</v>
      </c>
      <c r="AE14" s="55"/>
      <c r="AF14" s="55"/>
    </row>
    <row r="15" spans="1:32" ht="45" x14ac:dyDescent="0.25">
      <c r="A15" s="73">
        <v>9</v>
      </c>
      <c r="B15" s="68" t="s">
        <v>301</v>
      </c>
      <c r="C15" s="70" t="s">
        <v>302</v>
      </c>
      <c r="D15" s="70" t="s">
        <v>303</v>
      </c>
      <c r="E15" s="73" t="s">
        <v>50</v>
      </c>
      <c r="F15" s="73">
        <v>4</v>
      </c>
      <c r="G15" s="73" t="s">
        <v>38</v>
      </c>
      <c r="H15" s="73">
        <v>1</v>
      </c>
      <c r="I15" s="68">
        <f>F15*H15</f>
        <v>4</v>
      </c>
      <c r="J15" s="68" t="str">
        <f>IF(I15&gt;=8,"High",IF(I15&gt;=4,"Medium",IF(F15=3,"Medium","Low")))</f>
        <v>Medium</v>
      </c>
      <c r="K15" s="68">
        <v>8</v>
      </c>
      <c r="L15" s="68" t="s">
        <v>280</v>
      </c>
      <c r="M15" s="68" t="s">
        <v>41</v>
      </c>
      <c r="N15" s="68" t="s">
        <v>40</v>
      </c>
      <c r="O15" s="68" t="s">
        <v>40</v>
      </c>
      <c r="P15" s="68" t="s">
        <v>40</v>
      </c>
      <c r="Q15" s="68" t="s">
        <v>41</v>
      </c>
      <c r="R15" s="68" t="s">
        <v>40</v>
      </c>
      <c r="S15" s="70" t="s">
        <v>304</v>
      </c>
      <c r="T15" s="20" t="s">
        <v>43</v>
      </c>
      <c r="U15" s="68" t="s">
        <v>228</v>
      </c>
      <c r="V15" s="68" t="s">
        <v>52</v>
      </c>
      <c r="W15" s="68">
        <v>1</v>
      </c>
      <c r="X15" s="68" t="s">
        <v>46</v>
      </c>
      <c r="Y15" s="68">
        <v>3</v>
      </c>
      <c r="Z15" s="68">
        <f t="shared" si="2"/>
        <v>3</v>
      </c>
      <c r="AA15" s="68" t="str">
        <f t="shared" si="3"/>
        <v>Strong</v>
      </c>
      <c r="AB15" s="68">
        <f t="shared" si="4"/>
        <v>2</v>
      </c>
      <c r="AC15" s="68" t="str">
        <f t="shared" si="5"/>
        <v>non-Key</v>
      </c>
      <c r="AD15" s="68" t="s">
        <v>119</v>
      </c>
      <c r="AE15" s="55"/>
      <c r="AF15" s="55"/>
    </row>
    <row r="16" spans="1:32" ht="60" x14ac:dyDescent="0.25">
      <c r="A16" s="73">
        <v>10</v>
      </c>
      <c r="B16" s="73" t="s">
        <v>203</v>
      </c>
      <c r="C16" s="70" t="s">
        <v>305</v>
      </c>
      <c r="D16" s="70" t="s">
        <v>306</v>
      </c>
      <c r="E16" s="73" t="s">
        <v>37</v>
      </c>
      <c r="F16" s="73">
        <v>3</v>
      </c>
      <c r="G16" s="73" t="s">
        <v>38</v>
      </c>
      <c r="H16" s="73">
        <v>1</v>
      </c>
      <c r="I16" s="68">
        <f>F16*H16</f>
        <v>3</v>
      </c>
      <c r="J16" s="68" t="str">
        <f>IF(I16&gt;=8,"High",IF(I16&gt;=4,"Medium",IF(F16=3,"Medium","Low")))</f>
        <v>Medium</v>
      </c>
      <c r="K16" s="73" t="s">
        <v>307</v>
      </c>
      <c r="L16" s="68" t="s">
        <v>308</v>
      </c>
      <c r="M16" s="68" t="s">
        <v>40</v>
      </c>
      <c r="N16" s="68" t="s">
        <v>41</v>
      </c>
      <c r="O16" s="68" t="s">
        <v>41</v>
      </c>
      <c r="P16" s="68" t="s">
        <v>41</v>
      </c>
      <c r="Q16" s="68" t="s">
        <v>41</v>
      </c>
      <c r="R16" s="68" t="s">
        <v>41</v>
      </c>
      <c r="S16" s="70" t="s">
        <v>309</v>
      </c>
      <c r="T16" s="20" t="s">
        <v>43</v>
      </c>
      <c r="U16" s="68" t="s">
        <v>228</v>
      </c>
      <c r="V16" s="68" t="s">
        <v>52</v>
      </c>
      <c r="W16" s="68">
        <v>1</v>
      </c>
      <c r="X16" s="68" t="s">
        <v>46</v>
      </c>
      <c r="Y16" s="68">
        <v>3</v>
      </c>
      <c r="Z16" s="68">
        <f t="shared" si="2"/>
        <v>3</v>
      </c>
      <c r="AA16" s="68" t="str">
        <f t="shared" si="3"/>
        <v>Strong</v>
      </c>
      <c r="AB16" s="68">
        <f t="shared" si="4"/>
        <v>2</v>
      </c>
      <c r="AC16" s="68" t="str">
        <f t="shared" si="5"/>
        <v>non-Key</v>
      </c>
      <c r="AD16" s="68" t="s">
        <v>119</v>
      </c>
      <c r="AE16" s="55"/>
      <c r="AF16" s="55"/>
    </row>
  </sheetData>
  <mergeCells count="45">
    <mergeCell ref="N13:N14"/>
    <mergeCell ref="U4:U5"/>
    <mergeCell ref="V4:V5"/>
    <mergeCell ref="J4:J5"/>
    <mergeCell ref="M4:R4"/>
    <mergeCell ref="S4:S5"/>
    <mergeCell ref="F13:F14"/>
    <mergeCell ref="G13:G14"/>
    <mergeCell ref="H13:H14"/>
    <mergeCell ref="X4:X5"/>
    <mergeCell ref="Y4:Y5"/>
    <mergeCell ref="W4:W5"/>
    <mergeCell ref="K4:L4"/>
    <mergeCell ref="I13:I14"/>
    <mergeCell ref="P13:P14"/>
    <mergeCell ref="Q13:Q14"/>
    <mergeCell ref="R13:R14"/>
    <mergeCell ref="J13:J14"/>
    <mergeCell ref="K13:K14"/>
    <mergeCell ref="L13:L14"/>
    <mergeCell ref="M13:M14"/>
    <mergeCell ref="O13:O14"/>
    <mergeCell ref="A13:A14"/>
    <mergeCell ref="B13:B14"/>
    <mergeCell ref="C13:C14"/>
    <mergeCell ref="D13:D14"/>
    <mergeCell ref="E13:E14"/>
    <mergeCell ref="A2:C2"/>
    <mergeCell ref="A4:A5"/>
    <mergeCell ref="B4:B5"/>
    <mergeCell ref="C4:C5"/>
    <mergeCell ref="D4:D5"/>
    <mergeCell ref="T4:T5"/>
    <mergeCell ref="AE4:AE5"/>
    <mergeCell ref="AF4:AF5"/>
    <mergeCell ref="E4:E5"/>
    <mergeCell ref="F4:F5"/>
    <mergeCell ref="G4:G5"/>
    <mergeCell ref="H4:H5"/>
    <mergeCell ref="I4:I5"/>
    <mergeCell ref="AD4:AD5"/>
    <mergeCell ref="Z4:Z5"/>
    <mergeCell ref="AA4:AA5"/>
    <mergeCell ref="AB4:AB5"/>
    <mergeCell ref="AC4:AC5"/>
  </mergeCells>
  <conditionalFormatting sqref="J6:J7 L7">
    <cfRule type="colorScale" priority="39">
      <colorScale>
        <cfvo type="min"/>
        <cfvo type="percentile" val="50"/>
        <cfvo type="max"/>
        <color rgb="FFF8696B"/>
        <color rgb="FFFFEB84"/>
        <color rgb="FF63BE7B"/>
      </colorScale>
    </cfRule>
  </conditionalFormatting>
  <conditionalFormatting sqref="J6:J16">
    <cfRule type="cellIs" dxfId="327" priority="7" operator="equal">
      <formula>"Low"</formula>
    </cfRule>
    <cfRule type="cellIs" dxfId="326" priority="5" operator="equal">
      <formula>"High"</formula>
    </cfRule>
    <cfRule type="cellIs" dxfId="325" priority="6" operator="equal">
      <formula>"Medium"</formula>
    </cfRule>
  </conditionalFormatting>
  <conditionalFormatting sqref="J12">
    <cfRule type="colorScale" priority="24">
      <colorScale>
        <cfvo type="min"/>
        <cfvo type="percentile" val="50"/>
        <cfvo type="max"/>
        <color rgb="FFF8696B"/>
        <color rgb="FFFFEB84"/>
        <color rgb="FF63BE7B"/>
      </colorScale>
    </cfRule>
  </conditionalFormatting>
  <conditionalFormatting sqref="L8 J8">
    <cfRule type="colorScale" priority="35">
      <colorScale>
        <cfvo type="min"/>
        <cfvo type="percentile" val="50"/>
        <cfvo type="max"/>
        <color rgb="FFF8696B"/>
        <color rgb="FFFFEB84"/>
        <color rgb="FF63BE7B"/>
      </colorScale>
    </cfRule>
  </conditionalFormatting>
  <conditionalFormatting sqref="L9 J9">
    <cfRule type="colorScale" priority="44">
      <colorScale>
        <cfvo type="min"/>
        <cfvo type="percentile" val="50"/>
        <cfvo type="max"/>
        <color rgb="FFF8696B"/>
        <color rgb="FFFFEB84"/>
        <color rgb="FF63BE7B"/>
      </colorScale>
    </cfRule>
  </conditionalFormatting>
  <conditionalFormatting sqref="L10 J10">
    <cfRule type="colorScale" priority="31">
      <colorScale>
        <cfvo type="min"/>
        <cfvo type="percentile" val="50"/>
        <cfvo type="max"/>
        <color rgb="FFF8696B"/>
        <color rgb="FFFFEB84"/>
        <color rgb="FF63BE7B"/>
      </colorScale>
    </cfRule>
  </conditionalFormatting>
  <conditionalFormatting sqref="L11 J11">
    <cfRule type="colorScale" priority="48">
      <colorScale>
        <cfvo type="min"/>
        <cfvo type="percentile" val="50"/>
        <cfvo type="max"/>
        <color rgb="FFF8696B"/>
        <color rgb="FFFFEB84"/>
        <color rgb="FF63BE7B"/>
      </colorScale>
    </cfRule>
  </conditionalFormatting>
  <conditionalFormatting sqref="L12">
    <cfRule type="cellIs" dxfId="324" priority="17" operator="equal">
      <formula>"High"</formula>
    </cfRule>
    <cfRule type="cellIs" dxfId="323" priority="18" operator="equal">
      <formula>"Medium"</formula>
    </cfRule>
    <cfRule type="cellIs" dxfId="322" priority="19" operator="equal">
      <formula>"Low"</formula>
    </cfRule>
    <cfRule type="colorScale" priority="20">
      <colorScale>
        <cfvo type="min"/>
        <cfvo type="percentile" val="50"/>
        <cfvo type="max"/>
        <color rgb="FFF8696B"/>
        <color rgb="FFFFEB84"/>
        <color rgb="FF63BE7B"/>
      </colorScale>
    </cfRule>
  </conditionalFormatting>
  <conditionalFormatting sqref="L13:L14 J13:J14">
    <cfRule type="colorScale" priority="52">
      <colorScale>
        <cfvo type="min"/>
        <cfvo type="percentile" val="50"/>
        <cfvo type="max"/>
        <color rgb="FFF8696B"/>
        <color rgb="FFFFEB84"/>
        <color rgb="FF63BE7B"/>
      </colorScale>
    </cfRule>
  </conditionalFormatting>
  <conditionalFormatting sqref="L15 J15">
    <cfRule type="colorScale" priority="40">
      <colorScale>
        <cfvo type="min"/>
        <cfvo type="percentile" val="50"/>
        <cfvo type="max"/>
        <color rgb="FFF8696B"/>
        <color rgb="FFFFEB84"/>
        <color rgb="FF63BE7B"/>
      </colorScale>
    </cfRule>
  </conditionalFormatting>
  <conditionalFormatting sqref="L16 J16">
    <cfRule type="colorScale" priority="22">
      <colorScale>
        <cfvo type="min"/>
        <cfvo type="percentile" val="50"/>
        <cfvo type="max"/>
        <color rgb="FFF8696B"/>
        <color rgb="FFFFEB84"/>
        <color rgb="FF63BE7B"/>
      </colorScale>
    </cfRule>
  </conditionalFormatting>
  <conditionalFormatting sqref="L7:R11">
    <cfRule type="cellIs" dxfId="321" priority="27" operator="equal">
      <formula>"Low"</formula>
    </cfRule>
    <cfRule type="cellIs" dxfId="320" priority="25" operator="equal">
      <formula>"High"</formula>
    </cfRule>
    <cfRule type="cellIs" dxfId="319" priority="26" operator="equal">
      <formula>"Medium"</formula>
    </cfRule>
  </conditionalFormatting>
  <conditionalFormatting sqref="L13:R16">
    <cfRule type="cellIs" dxfId="318" priority="8" operator="equal">
      <formula>"High"</formula>
    </cfRule>
    <cfRule type="cellIs" dxfId="317" priority="9" operator="equal">
      <formula>"Medium"</formula>
    </cfRule>
    <cfRule type="cellIs" dxfId="316" priority="10" operator="equal">
      <formula>"Low"</formula>
    </cfRule>
  </conditionalFormatting>
  <conditionalFormatting sqref="M6">
    <cfRule type="colorScale" priority="37">
      <colorScale>
        <cfvo type="min"/>
        <cfvo type="percentile" val="50"/>
        <cfvo type="max"/>
        <color rgb="FFF8696B"/>
        <color rgb="FFFFEB84"/>
        <color rgb="FF63BE7B"/>
      </colorScale>
    </cfRule>
  </conditionalFormatting>
  <conditionalFormatting sqref="M15">
    <cfRule type="colorScale" priority="23">
      <colorScale>
        <cfvo type="min"/>
        <cfvo type="percentile" val="50"/>
        <cfvo type="max"/>
        <color rgb="FFF8696B"/>
        <color rgb="FFFFEB84"/>
        <color rgb="FF63BE7B"/>
      </colorScale>
    </cfRule>
  </conditionalFormatting>
  <conditionalFormatting sqref="M8:N8">
    <cfRule type="colorScale" priority="34">
      <colorScale>
        <cfvo type="min"/>
        <cfvo type="percentile" val="50"/>
        <cfvo type="max"/>
        <color rgb="FFF8696B"/>
        <color rgb="FFFFEB84"/>
        <color rgb="FF63BE7B"/>
      </colorScale>
    </cfRule>
  </conditionalFormatting>
  <conditionalFormatting sqref="M9:N9">
    <cfRule type="colorScale" priority="41">
      <colorScale>
        <cfvo type="min"/>
        <cfvo type="percentile" val="50"/>
        <cfvo type="max"/>
        <color rgb="FFF8696B"/>
        <color rgb="FFFFEB84"/>
        <color rgb="FF63BE7B"/>
      </colorScale>
    </cfRule>
  </conditionalFormatting>
  <conditionalFormatting sqref="M10:N10">
    <cfRule type="colorScale" priority="30">
      <colorScale>
        <cfvo type="min"/>
        <cfvo type="percentile" val="50"/>
        <cfvo type="max"/>
        <color rgb="FFF8696B"/>
        <color rgb="FFFFEB84"/>
        <color rgb="FF63BE7B"/>
      </colorScale>
    </cfRule>
  </conditionalFormatting>
  <conditionalFormatting sqref="M11:N11">
    <cfRule type="colorScale" priority="45">
      <colorScale>
        <cfvo type="min"/>
        <cfvo type="percentile" val="50"/>
        <cfvo type="max"/>
        <color rgb="FFF8696B"/>
        <color rgb="FFFFEB84"/>
        <color rgb="FF63BE7B"/>
      </colorScale>
    </cfRule>
  </conditionalFormatting>
  <conditionalFormatting sqref="M13:N14">
    <cfRule type="colorScale" priority="49">
      <colorScale>
        <cfvo type="min"/>
        <cfvo type="percentile" val="50"/>
        <cfvo type="max"/>
        <color rgb="FFF8696B"/>
        <color rgb="FFFFEB84"/>
        <color rgb="FF63BE7B"/>
      </colorScale>
    </cfRule>
  </conditionalFormatting>
  <conditionalFormatting sqref="M16:N16">
    <cfRule type="colorScale" priority="21">
      <colorScale>
        <cfvo type="min"/>
        <cfvo type="percentile" val="50"/>
        <cfvo type="max"/>
        <color rgb="FFF8696B"/>
        <color rgb="FFFFEB84"/>
        <color rgb="FF63BE7B"/>
      </colorScale>
    </cfRule>
  </conditionalFormatting>
  <conditionalFormatting sqref="M7:Q7">
    <cfRule type="colorScale" priority="36">
      <colorScale>
        <cfvo type="min"/>
        <cfvo type="percentile" val="50"/>
        <cfvo type="max"/>
        <color rgb="FFF8696B"/>
        <color rgb="FFFFEB84"/>
        <color rgb="FF63BE7B"/>
      </colorScale>
    </cfRule>
  </conditionalFormatting>
  <conditionalFormatting sqref="M6:R6">
    <cfRule type="cellIs" dxfId="315" priority="15" operator="equal">
      <formula>"Low"</formula>
    </cfRule>
    <cfRule type="cellIs" dxfId="314" priority="14" operator="equal">
      <formula>"Medium"</formula>
    </cfRule>
    <cfRule type="cellIs" dxfId="313" priority="13" operator="equal">
      <formula>"High"</formula>
    </cfRule>
  </conditionalFormatting>
  <conditionalFormatting sqref="N6:R6">
    <cfRule type="colorScale" priority="16">
      <colorScale>
        <cfvo type="min"/>
        <cfvo type="percentile" val="50"/>
        <cfvo type="max"/>
        <color rgb="FFF8696B"/>
        <color rgb="FFFFEB84"/>
        <color rgb="FF63BE7B"/>
      </colorScale>
    </cfRule>
  </conditionalFormatting>
  <conditionalFormatting sqref="N15:R15">
    <cfRule type="colorScale" priority="12">
      <colorScale>
        <cfvo type="min"/>
        <cfvo type="percentile" val="50"/>
        <cfvo type="max"/>
        <color rgb="FFF8696B"/>
        <color rgb="FFFFEB84"/>
        <color rgb="FF63BE7B"/>
      </colorScale>
    </cfRule>
  </conditionalFormatting>
  <conditionalFormatting sqref="O8">
    <cfRule type="colorScale" priority="33">
      <colorScale>
        <cfvo type="min"/>
        <cfvo type="percentile" val="50"/>
        <cfvo type="max"/>
        <color rgb="FFF8696B"/>
        <color rgb="FFFFEB84"/>
        <color rgb="FF63BE7B"/>
      </colorScale>
    </cfRule>
  </conditionalFormatting>
  <conditionalFormatting sqref="O9">
    <cfRule type="colorScale" priority="42">
      <colorScale>
        <cfvo type="min"/>
        <cfvo type="percentile" val="50"/>
        <cfvo type="max"/>
        <color rgb="FFF8696B"/>
        <color rgb="FFFFEB84"/>
        <color rgb="FF63BE7B"/>
      </colorScale>
    </cfRule>
  </conditionalFormatting>
  <conditionalFormatting sqref="O10">
    <cfRule type="colorScale" priority="29">
      <colorScale>
        <cfvo type="min"/>
        <cfvo type="percentile" val="50"/>
        <cfvo type="max"/>
        <color rgb="FFF8696B"/>
        <color rgb="FFFFEB84"/>
        <color rgb="FF63BE7B"/>
      </colorScale>
    </cfRule>
  </conditionalFormatting>
  <conditionalFormatting sqref="O11">
    <cfRule type="colorScale" priority="46">
      <colorScale>
        <cfvo type="min"/>
        <cfvo type="percentile" val="50"/>
        <cfvo type="max"/>
        <color rgb="FFF8696B"/>
        <color rgb="FFFFEB84"/>
        <color rgb="FF63BE7B"/>
      </colorScale>
    </cfRule>
  </conditionalFormatting>
  <conditionalFormatting sqref="O13:O14">
    <cfRule type="colorScale" priority="50">
      <colorScale>
        <cfvo type="min"/>
        <cfvo type="percentile" val="50"/>
        <cfvo type="max"/>
        <color rgb="FFF8696B"/>
        <color rgb="FFFFEB84"/>
        <color rgb="FF63BE7B"/>
      </colorScale>
    </cfRule>
  </conditionalFormatting>
  <conditionalFormatting sqref="O16:R16">
    <cfRule type="colorScale" priority="11">
      <colorScale>
        <cfvo type="min"/>
        <cfvo type="percentile" val="50"/>
        <cfvo type="max"/>
        <color rgb="FFF8696B"/>
        <color rgb="FFFFEB84"/>
        <color rgb="FF63BE7B"/>
      </colorScale>
    </cfRule>
  </conditionalFormatting>
  <conditionalFormatting sqref="P8:R8">
    <cfRule type="colorScale" priority="32">
      <colorScale>
        <cfvo type="min"/>
        <cfvo type="percentile" val="50"/>
        <cfvo type="max"/>
        <color rgb="FFF8696B"/>
        <color rgb="FFFFEB84"/>
        <color rgb="FF63BE7B"/>
      </colorScale>
    </cfRule>
  </conditionalFormatting>
  <conditionalFormatting sqref="P9:R9">
    <cfRule type="colorScale" priority="43">
      <colorScale>
        <cfvo type="min"/>
        <cfvo type="percentile" val="50"/>
        <cfvo type="max"/>
        <color rgb="FFF8696B"/>
        <color rgb="FFFFEB84"/>
        <color rgb="FF63BE7B"/>
      </colorScale>
    </cfRule>
  </conditionalFormatting>
  <conditionalFormatting sqref="P10:R10">
    <cfRule type="colorScale" priority="28">
      <colorScale>
        <cfvo type="min"/>
        <cfvo type="percentile" val="50"/>
        <cfvo type="max"/>
        <color rgb="FFF8696B"/>
        <color rgb="FFFFEB84"/>
        <color rgb="FF63BE7B"/>
      </colorScale>
    </cfRule>
  </conditionalFormatting>
  <conditionalFormatting sqref="P11:R11">
    <cfRule type="colorScale" priority="47">
      <colorScale>
        <cfvo type="min"/>
        <cfvo type="percentile" val="50"/>
        <cfvo type="max"/>
        <color rgb="FFF8696B"/>
        <color rgb="FFFFEB84"/>
        <color rgb="FF63BE7B"/>
      </colorScale>
    </cfRule>
  </conditionalFormatting>
  <conditionalFormatting sqref="P13:R14">
    <cfRule type="colorScale" priority="51">
      <colorScale>
        <cfvo type="min"/>
        <cfvo type="percentile" val="50"/>
        <cfvo type="max"/>
        <color rgb="FFF8696B"/>
        <color rgb="FFFFEB84"/>
        <color rgb="FF63BE7B"/>
      </colorScale>
    </cfRule>
  </conditionalFormatting>
  <conditionalFormatting sqref="R7">
    <cfRule type="colorScale" priority="38">
      <colorScale>
        <cfvo type="min"/>
        <cfvo type="percentile" val="50"/>
        <cfvo type="max"/>
        <color rgb="FFF8696B"/>
        <color rgb="FFFFEB84"/>
        <color rgb="FF63BE7B"/>
      </colorScale>
    </cfRule>
  </conditionalFormatting>
  <conditionalFormatting sqref="W6:W16 Y6:AA16">
    <cfRule type="cellIs" dxfId="312" priority="4" operator="equal">
      <formula>"Strong"</formula>
    </cfRule>
    <cfRule type="cellIs" dxfId="311" priority="3" operator="equal">
      <formula>"Limited"</formula>
    </cfRule>
  </conditionalFormatting>
  <conditionalFormatting sqref="AB6:AC16">
    <cfRule type="cellIs" dxfId="310" priority="1" operator="equal">
      <formula>"non-Key"</formula>
    </cfRule>
    <cfRule type="cellIs" dxfId="309" priority="2" operator="equal">
      <formula>"Key"</formula>
    </cfRule>
  </conditionalFormatting>
  <pageMargins left="0.7" right="0.7" top="0.75" bottom="0.75" header="0.3" footer="0.3"/>
  <pageSetup scale="60"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3B7E7-C3FF-4C25-9BE5-2B43273FD7A2}">
  <sheetPr>
    <pageSetUpPr fitToPage="1"/>
  </sheetPr>
  <dimension ref="A1:AF22"/>
  <sheetViews>
    <sheetView zoomScale="78" zoomScaleNormal="78" workbookViewId="0">
      <selection activeCell="S10" sqref="S10:S12"/>
    </sheetView>
  </sheetViews>
  <sheetFormatPr defaultColWidth="9.140625" defaultRowHeight="15" outlineLevelCol="2" x14ac:dyDescent="0.25"/>
  <cols>
    <col min="1" max="1" width="9.28515625" customWidth="1"/>
    <col min="2" max="2" width="16.28515625" bestFit="1" customWidth="1"/>
    <col min="3" max="3" width="33.7109375" customWidth="1"/>
    <col min="4" max="4" width="49.7109375" style="31" customWidth="1"/>
    <col min="5" max="5" width="25.28515625" hidden="1" customWidth="1" outlineLevel="1"/>
    <col min="6" max="6" width="33.28515625" hidden="1" customWidth="1" outlineLevel="1"/>
    <col min="7" max="7" width="28.7109375" hidden="1" customWidth="1" outlineLevel="1"/>
    <col min="8" max="8" width="36.28515625" hidden="1" customWidth="1" outlineLevel="1"/>
    <col min="9" max="9" width="15.7109375" hidden="1" customWidth="1" outlineLevel="1"/>
    <col min="10" max="10" width="18" hidden="1" customWidth="1" collapsed="1"/>
    <col min="11" max="11" width="15.7109375" hidden="1" customWidth="1" outlineLevel="1"/>
    <col min="12" max="12" width="30.28515625" hidden="1" customWidth="1" outlineLevel="1"/>
    <col min="13" max="13" width="11.140625" hidden="1" customWidth="1" outlineLevel="1"/>
    <col min="14" max="14" width="19.28515625" hidden="1" customWidth="1" outlineLevel="1"/>
    <col min="15" max="15" width="10.7109375" hidden="1" customWidth="1" outlineLevel="1"/>
    <col min="16" max="16" width="11.28515625" hidden="1" customWidth="1" outlineLevel="1"/>
    <col min="17" max="17" width="12.28515625" hidden="1" customWidth="1" outlineLevel="1"/>
    <col min="18" max="18" width="14.140625" hidden="1" customWidth="1" outlineLevel="1"/>
    <col min="19" max="19" width="54.140625" customWidth="1" collapsed="1"/>
    <col min="20" max="20" width="21.7109375" hidden="1" customWidth="1" outlineLevel="1"/>
    <col min="21" max="21" width="16.7109375" hidden="1" customWidth="1" outlineLevel="1"/>
    <col min="22" max="22" width="17.28515625" hidden="1" customWidth="1" outlineLevel="2"/>
    <col min="23" max="23" width="22.85546875" hidden="1" customWidth="1" outlineLevel="2"/>
    <col min="24" max="24" width="24.28515625" hidden="1" customWidth="1" outlineLevel="2"/>
    <col min="25" max="25" width="29" hidden="1" customWidth="1" outlineLevel="2"/>
    <col min="26" max="26" width="26" hidden="1" customWidth="1" outlineLevel="1"/>
    <col min="27" max="27" width="20.7109375" style="29" hidden="1" customWidth="1" outlineLevel="1"/>
    <col min="28" max="28" width="27.140625" hidden="1" customWidth="1" outlineLevel="1"/>
    <col min="29" max="29" width="32.7109375" hidden="1" customWidth="1" outlineLevel="1"/>
    <col min="30" max="30" width="24.85546875" hidden="1" customWidth="1" outlineLevel="1"/>
    <col min="31" max="31" width="23" customWidth="1" collapsed="1"/>
    <col min="32" max="32" width="22.140625" customWidth="1"/>
  </cols>
  <sheetData>
    <row r="1" spans="1:32" ht="15.75" x14ac:dyDescent="0.25">
      <c r="A1" s="14" t="s">
        <v>0</v>
      </c>
      <c r="B1" s="23"/>
      <c r="C1" s="17"/>
    </row>
    <row r="2" spans="1:32" ht="15.75" x14ac:dyDescent="0.25">
      <c r="A2" s="91" t="s">
        <v>310</v>
      </c>
      <c r="B2" s="92"/>
      <c r="C2" s="92"/>
    </row>
    <row r="3" spans="1:32" ht="15.75" x14ac:dyDescent="0.25">
      <c r="A3" s="23"/>
      <c r="B3" s="23"/>
      <c r="C3" s="17"/>
    </row>
    <row r="4" spans="1:32" ht="15" customHeight="1" x14ac:dyDescent="0.25">
      <c r="A4" s="90" t="s">
        <v>2</v>
      </c>
      <c r="B4" s="90" t="s">
        <v>3</v>
      </c>
      <c r="C4" s="90" t="s">
        <v>4</v>
      </c>
      <c r="D4" s="90" t="s">
        <v>5</v>
      </c>
      <c r="E4" s="90" t="s">
        <v>6</v>
      </c>
      <c r="F4" s="90" t="s">
        <v>7</v>
      </c>
      <c r="G4" s="90" t="s">
        <v>8</v>
      </c>
      <c r="H4" s="90" t="s">
        <v>9</v>
      </c>
      <c r="I4" s="90" t="s">
        <v>10</v>
      </c>
      <c r="J4" s="90" t="s">
        <v>11</v>
      </c>
      <c r="K4" s="144" t="s">
        <v>12</v>
      </c>
      <c r="L4" s="144"/>
      <c r="M4" s="146" t="s">
        <v>13</v>
      </c>
      <c r="N4" s="146"/>
      <c r="O4" s="146"/>
      <c r="P4" s="146"/>
      <c r="Q4" s="146"/>
      <c r="R4" s="146"/>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45" x14ac:dyDescent="0.25">
      <c r="A5" s="90"/>
      <c r="B5" s="90"/>
      <c r="C5" s="90"/>
      <c r="D5" s="90"/>
      <c r="E5" s="90"/>
      <c r="F5" s="90"/>
      <c r="G5" s="90"/>
      <c r="H5" s="90"/>
      <c r="I5" s="90"/>
      <c r="J5" s="90"/>
      <c r="K5" s="65" t="s">
        <v>26</v>
      </c>
      <c r="L5" s="65" t="s">
        <v>27</v>
      </c>
      <c r="M5" s="65" t="s">
        <v>28</v>
      </c>
      <c r="N5" s="65" t="s">
        <v>29</v>
      </c>
      <c r="O5" s="65" t="s">
        <v>30</v>
      </c>
      <c r="P5" s="65" t="s">
        <v>31</v>
      </c>
      <c r="Q5" s="65" t="s">
        <v>32</v>
      </c>
      <c r="R5" s="65" t="s">
        <v>33</v>
      </c>
      <c r="S5" s="90"/>
      <c r="T5" s="90"/>
      <c r="U5" s="90"/>
      <c r="V5" s="90"/>
      <c r="W5" s="90"/>
      <c r="X5" s="90"/>
      <c r="Y5" s="90"/>
      <c r="Z5" s="90"/>
      <c r="AA5" s="90"/>
      <c r="AB5" s="90"/>
      <c r="AC5" s="90"/>
      <c r="AD5" s="90"/>
      <c r="AE5" s="90" t="s">
        <v>1235</v>
      </c>
      <c r="AF5" s="90" t="s">
        <v>1235</v>
      </c>
    </row>
    <row r="6" spans="1:32" s="22" customFormat="1" ht="30" x14ac:dyDescent="0.25">
      <c r="A6" s="20">
        <v>1</v>
      </c>
      <c r="B6" s="18" t="s">
        <v>311</v>
      </c>
      <c r="C6" s="75" t="s">
        <v>312</v>
      </c>
      <c r="D6" s="18" t="s">
        <v>313</v>
      </c>
      <c r="E6" s="20" t="s">
        <v>37</v>
      </c>
      <c r="F6" s="20">
        <v>3</v>
      </c>
      <c r="G6" s="20" t="s">
        <v>38</v>
      </c>
      <c r="H6" s="20">
        <v>1</v>
      </c>
      <c r="I6" s="20">
        <f>F6*H6</f>
        <v>3</v>
      </c>
      <c r="J6" s="20" t="str">
        <f>IF(I6&gt;=8,"High",IF(I6&gt;=4,"Medium",IF(F6=3,"Medium","Low")))</f>
        <v>Medium</v>
      </c>
      <c r="K6" s="20">
        <v>8</v>
      </c>
      <c r="L6" s="20" t="s">
        <v>280</v>
      </c>
      <c r="M6" s="20" t="s">
        <v>40</v>
      </c>
      <c r="N6" s="20" t="s">
        <v>40</v>
      </c>
      <c r="O6" s="20" t="s">
        <v>40</v>
      </c>
      <c r="P6" s="20" t="s">
        <v>40</v>
      </c>
      <c r="Q6" s="20" t="s">
        <v>41</v>
      </c>
      <c r="R6" s="20" t="s">
        <v>40</v>
      </c>
      <c r="S6" s="18" t="s">
        <v>314</v>
      </c>
      <c r="T6" s="21" t="s">
        <v>43</v>
      </c>
      <c r="U6" s="20" t="s">
        <v>228</v>
      </c>
      <c r="V6" s="20" t="s">
        <v>45</v>
      </c>
      <c r="W6" s="20">
        <v>2</v>
      </c>
      <c r="X6" s="20" t="s">
        <v>60</v>
      </c>
      <c r="Y6" s="20">
        <v>1</v>
      </c>
      <c r="Z6" s="20">
        <f t="shared" ref="Z6:Z22" si="0">W6*Y6</f>
        <v>2</v>
      </c>
      <c r="AA6" s="20" t="str">
        <f t="shared" ref="AA6:AA19" si="1">IF(Z6&lt;3,"Limited","Strong")</f>
        <v>Limited</v>
      </c>
      <c r="AB6" s="20">
        <f t="shared" ref="AB6:AB22" si="2">IF(J6="Low",1,IF(J6="Medium",2,3))*IF(AA6="Strong",1,2)</f>
        <v>4</v>
      </c>
      <c r="AC6" s="20" t="str">
        <f t="shared" ref="AC6:AC19" si="3">IF(AB6&gt;=3,"Key",IF(Z6=2,"Key","non-Key"))</f>
        <v>Key</v>
      </c>
      <c r="AD6" s="20" t="s">
        <v>47</v>
      </c>
      <c r="AE6" s="77"/>
      <c r="AF6" s="77"/>
    </row>
    <row r="7" spans="1:32" s="22" customFormat="1" ht="120" customHeight="1" x14ac:dyDescent="0.25">
      <c r="A7" s="20">
        <f>A6+1</f>
        <v>2</v>
      </c>
      <c r="B7" s="18" t="s">
        <v>311</v>
      </c>
      <c r="C7" s="75" t="s">
        <v>315</v>
      </c>
      <c r="D7" s="18" t="s">
        <v>316</v>
      </c>
      <c r="E7" s="20" t="s">
        <v>37</v>
      </c>
      <c r="F7" s="20">
        <v>3</v>
      </c>
      <c r="G7" s="20" t="s">
        <v>38</v>
      </c>
      <c r="H7" s="20">
        <v>1</v>
      </c>
      <c r="I7" s="20">
        <f>F7*H7</f>
        <v>3</v>
      </c>
      <c r="J7" s="20" t="str">
        <f>IF(I7&gt;=8,"High",IF(I7&gt;=4,"Medium",IF(F7=3,"Medium","Low")))</f>
        <v>Medium</v>
      </c>
      <c r="K7" s="20">
        <v>8</v>
      </c>
      <c r="L7" s="20" t="s">
        <v>280</v>
      </c>
      <c r="M7" s="20" t="s">
        <v>40</v>
      </c>
      <c r="N7" s="20" t="s">
        <v>40</v>
      </c>
      <c r="O7" s="20" t="s">
        <v>40</v>
      </c>
      <c r="P7" s="20" t="s">
        <v>40</v>
      </c>
      <c r="Q7" s="20" t="s">
        <v>41</v>
      </c>
      <c r="R7" s="20" t="s">
        <v>40</v>
      </c>
      <c r="S7" s="18" t="s">
        <v>317</v>
      </c>
      <c r="T7" s="21" t="s">
        <v>43</v>
      </c>
      <c r="U7" s="20" t="s">
        <v>228</v>
      </c>
      <c r="V7" s="20" t="s">
        <v>45</v>
      </c>
      <c r="W7" s="20">
        <v>2</v>
      </c>
      <c r="X7" s="20" t="s">
        <v>60</v>
      </c>
      <c r="Y7" s="20">
        <v>1</v>
      </c>
      <c r="Z7" s="20">
        <f t="shared" si="0"/>
        <v>2</v>
      </c>
      <c r="AA7" s="20" t="str">
        <f t="shared" si="1"/>
        <v>Limited</v>
      </c>
      <c r="AB7" s="20">
        <f t="shared" si="2"/>
        <v>4</v>
      </c>
      <c r="AC7" s="20" t="str">
        <f t="shared" si="3"/>
        <v>Key</v>
      </c>
      <c r="AD7" s="20" t="s">
        <v>47</v>
      </c>
      <c r="AE7" s="77"/>
      <c r="AF7" s="77"/>
    </row>
    <row r="8" spans="1:32" s="22" customFormat="1" ht="135" customHeight="1" x14ac:dyDescent="0.25">
      <c r="A8" s="20">
        <f t="shared" ref="A8:A9" si="4">A7+1</f>
        <v>3</v>
      </c>
      <c r="B8" s="18" t="s">
        <v>318</v>
      </c>
      <c r="C8" s="75" t="s">
        <v>319</v>
      </c>
      <c r="D8" s="18" t="s">
        <v>320</v>
      </c>
      <c r="E8" s="20" t="s">
        <v>37</v>
      </c>
      <c r="F8" s="20">
        <v>3</v>
      </c>
      <c r="G8" s="20" t="s">
        <v>58</v>
      </c>
      <c r="H8" s="20">
        <v>2</v>
      </c>
      <c r="I8" s="20">
        <f>F8*H8</f>
        <v>6</v>
      </c>
      <c r="J8" s="20" t="str">
        <f>IF(I8&gt;=8,"High",IF(I8&gt;=4,"Medium",IF(F8=3,"Medium","Low")))</f>
        <v>Medium</v>
      </c>
      <c r="K8" s="20">
        <v>8</v>
      </c>
      <c r="L8" s="20" t="s">
        <v>280</v>
      </c>
      <c r="M8" s="20" t="s">
        <v>40</v>
      </c>
      <c r="N8" s="20" t="s">
        <v>41</v>
      </c>
      <c r="O8" s="20" t="s">
        <v>40</v>
      </c>
      <c r="P8" s="20" t="s">
        <v>41</v>
      </c>
      <c r="Q8" s="20" t="s">
        <v>41</v>
      </c>
      <c r="R8" s="20" t="s">
        <v>40</v>
      </c>
      <c r="S8" s="18" t="s">
        <v>321</v>
      </c>
      <c r="T8" s="21" t="s">
        <v>43</v>
      </c>
      <c r="U8" s="20" t="s">
        <v>228</v>
      </c>
      <c r="V8" s="20" t="s">
        <v>45</v>
      </c>
      <c r="W8" s="20">
        <v>2</v>
      </c>
      <c r="X8" s="20" t="s">
        <v>60</v>
      </c>
      <c r="Y8" s="20">
        <v>1</v>
      </c>
      <c r="Z8" s="20">
        <f t="shared" si="0"/>
        <v>2</v>
      </c>
      <c r="AA8" s="20" t="str">
        <f t="shared" si="1"/>
        <v>Limited</v>
      </c>
      <c r="AB8" s="20">
        <f t="shared" si="2"/>
        <v>4</v>
      </c>
      <c r="AC8" s="20" t="str">
        <f t="shared" si="3"/>
        <v>Key</v>
      </c>
      <c r="AD8" s="20" t="s">
        <v>47</v>
      </c>
      <c r="AE8" s="77"/>
      <c r="AF8" s="77"/>
    </row>
    <row r="9" spans="1:32" s="22" customFormat="1" ht="45" x14ac:dyDescent="0.25">
      <c r="A9" s="93">
        <f t="shared" si="4"/>
        <v>4</v>
      </c>
      <c r="B9" s="94" t="s">
        <v>322</v>
      </c>
      <c r="C9" s="94" t="s">
        <v>323</v>
      </c>
      <c r="D9" s="94" t="s">
        <v>324</v>
      </c>
      <c r="E9" s="93" t="s">
        <v>50</v>
      </c>
      <c r="F9" s="93">
        <v>4</v>
      </c>
      <c r="G9" s="93" t="s">
        <v>58</v>
      </c>
      <c r="H9" s="93">
        <v>2</v>
      </c>
      <c r="I9" s="93">
        <f>F9*H9</f>
        <v>8</v>
      </c>
      <c r="J9" s="93" t="str">
        <f>IF(I9&gt;=8,"High",IF(I9&gt;=4,"Medium",IF(F9=3,"Medium","Low")))</f>
        <v>High</v>
      </c>
      <c r="K9" s="93">
        <v>8</v>
      </c>
      <c r="L9" s="93" t="s">
        <v>280</v>
      </c>
      <c r="M9" s="93" t="s">
        <v>40</v>
      </c>
      <c r="N9" s="93" t="s">
        <v>41</v>
      </c>
      <c r="O9" s="93" t="s">
        <v>40</v>
      </c>
      <c r="P9" s="93" t="s">
        <v>40</v>
      </c>
      <c r="Q9" s="93" t="s">
        <v>41</v>
      </c>
      <c r="R9" s="93" t="s">
        <v>41</v>
      </c>
      <c r="S9" s="18" t="s">
        <v>325</v>
      </c>
      <c r="T9" s="21" t="s">
        <v>43</v>
      </c>
      <c r="U9" s="20" t="s">
        <v>228</v>
      </c>
      <c r="V9" s="20" t="s">
        <v>45</v>
      </c>
      <c r="W9" s="20">
        <v>2</v>
      </c>
      <c r="X9" s="20" t="s">
        <v>60</v>
      </c>
      <c r="Y9" s="20">
        <v>1</v>
      </c>
      <c r="Z9" s="20">
        <f t="shared" si="0"/>
        <v>2</v>
      </c>
      <c r="AA9" s="20" t="str">
        <f t="shared" si="1"/>
        <v>Limited</v>
      </c>
      <c r="AB9" s="20">
        <f t="shared" si="2"/>
        <v>6</v>
      </c>
      <c r="AC9" s="20" t="str">
        <f t="shared" si="3"/>
        <v>Key</v>
      </c>
      <c r="AD9" s="20" t="s">
        <v>47</v>
      </c>
      <c r="AE9" s="77"/>
      <c r="AF9" s="77"/>
    </row>
    <row r="10" spans="1:32" s="22" customFormat="1" ht="30" x14ac:dyDescent="0.25">
      <c r="A10" s="93"/>
      <c r="B10" s="94"/>
      <c r="C10" s="94"/>
      <c r="D10" s="94"/>
      <c r="E10" s="93"/>
      <c r="F10" s="93"/>
      <c r="G10" s="93"/>
      <c r="H10" s="93"/>
      <c r="I10" s="93"/>
      <c r="J10" s="93"/>
      <c r="K10" s="93"/>
      <c r="L10" s="93"/>
      <c r="M10" s="93"/>
      <c r="N10" s="93"/>
      <c r="O10" s="93"/>
      <c r="P10" s="93"/>
      <c r="Q10" s="93"/>
      <c r="R10" s="93"/>
      <c r="S10" s="18" t="s">
        <v>326</v>
      </c>
      <c r="T10" s="21" t="s">
        <v>43</v>
      </c>
      <c r="U10" s="20" t="s">
        <v>228</v>
      </c>
      <c r="V10" s="20" t="s">
        <v>52</v>
      </c>
      <c r="W10" s="20">
        <v>1</v>
      </c>
      <c r="X10" s="20" t="s">
        <v>60</v>
      </c>
      <c r="Y10" s="20">
        <v>1</v>
      </c>
      <c r="Z10" s="20">
        <f t="shared" si="0"/>
        <v>1</v>
      </c>
      <c r="AA10" s="20" t="str">
        <f t="shared" si="1"/>
        <v>Limited</v>
      </c>
      <c r="AB10" s="20">
        <f t="shared" si="2"/>
        <v>6</v>
      </c>
      <c r="AC10" s="20" t="str">
        <f t="shared" si="3"/>
        <v>Key</v>
      </c>
      <c r="AD10" s="20" t="s">
        <v>47</v>
      </c>
      <c r="AE10" s="77"/>
      <c r="AF10" s="77"/>
    </row>
    <row r="11" spans="1:32" s="22" customFormat="1" ht="30" x14ac:dyDescent="0.25">
      <c r="A11" s="20">
        <v>5</v>
      </c>
      <c r="B11" s="18" t="s">
        <v>97</v>
      </c>
      <c r="C11" s="75" t="s">
        <v>232</v>
      </c>
      <c r="D11" s="18" t="s">
        <v>327</v>
      </c>
      <c r="E11" s="20" t="s">
        <v>50</v>
      </c>
      <c r="F11" s="20">
        <v>4</v>
      </c>
      <c r="G11" s="20" t="s">
        <v>58</v>
      </c>
      <c r="H11" s="20">
        <v>2</v>
      </c>
      <c r="I11" s="20">
        <f>F11*H11</f>
        <v>8</v>
      </c>
      <c r="J11" s="20" t="str">
        <f>IF(I11&gt;=8,"High",IF(I11&gt;=4,"Medium",IF(F11=3,"Medium","Low")))</f>
        <v>High</v>
      </c>
      <c r="K11" s="20">
        <v>8</v>
      </c>
      <c r="L11" s="20" t="s">
        <v>280</v>
      </c>
      <c r="M11" s="20" t="s">
        <v>40</v>
      </c>
      <c r="N11" s="20" t="s">
        <v>40</v>
      </c>
      <c r="O11" s="20" t="s">
        <v>41</v>
      </c>
      <c r="P11" s="20" t="s">
        <v>40</v>
      </c>
      <c r="Q11" s="20" t="s">
        <v>40</v>
      </c>
      <c r="R11" s="20" t="s">
        <v>40</v>
      </c>
      <c r="S11" s="18" t="s">
        <v>328</v>
      </c>
      <c r="T11" s="21" t="s">
        <v>43</v>
      </c>
      <c r="U11" s="20" t="s">
        <v>228</v>
      </c>
      <c r="V11" s="20" t="s">
        <v>52</v>
      </c>
      <c r="W11" s="20">
        <v>1</v>
      </c>
      <c r="X11" s="20" t="s">
        <v>60</v>
      </c>
      <c r="Y11" s="20">
        <v>1</v>
      </c>
      <c r="Z11" s="20">
        <f t="shared" si="0"/>
        <v>1</v>
      </c>
      <c r="AA11" s="20" t="str">
        <f t="shared" si="1"/>
        <v>Limited</v>
      </c>
      <c r="AB11" s="20">
        <f t="shared" si="2"/>
        <v>6</v>
      </c>
      <c r="AC11" s="20" t="str">
        <f t="shared" si="3"/>
        <v>Key</v>
      </c>
      <c r="AD11" s="20" t="s">
        <v>119</v>
      </c>
      <c r="AE11" s="77"/>
      <c r="AF11" s="77"/>
    </row>
    <row r="12" spans="1:32" s="22" customFormat="1" ht="185.25" customHeight="1" x14ac:dyDescent="0.25">
      <c r="A12" s="93">
        <v>6</v>
      </c>
      <c r="B12" s="94" t="s">
        <v>329</v>
      </c>
      <c r="C12" s="94" t="s">
        <v>330</v>
      </c>
      <c r="D12" s="94" t="s">
        <v>331</v>
      </c>
      <c r="E12" s="93" t="s">
        <v>50</v>
      </c>
      <c r="F12" s="93">
        <f>HLOOKUP(E12,[14]References!$E$3:$H$5,2,FALSE)</f>
        <v>4</v>
      </c>
      <c r="G12" s="93" t="s">
        <v>38</v>
      </c>
      <c r="H12" s="93">
        <f>VLOOKUP(G12,[14]References!$B$6:$D$8,2,FALSE)</f>
        <v>1</v>
      </c>
      <c r="I12" s="93">
        <f>F12*H12</f>
        <v>4</v>
      </c>
      <c r="J12" s="93" t="str">
        <f>IF(I12&gt;=8,"High",IF(I12&gt;=4,"Medium",IF(F12=3,"Medium","Low")))</f>
        <v>Medium</v>
      </c>
      <c r="K12" s="93">
        <v>8</v>
      </c>
      <c r="L12" s="93" t="s">
        <v>280</v>
      </c>
      <c r="M12" s="93" t="s">
        <v>40</v>
      </c>
      <c r="N12" s="93" t="s">
        <v>41</v>
      </c>
      <c r="O12" s="93" t="s">
        <v>40</v>
      </c>
      <c r="P12" s="93" t="s">
        <v>40</v>
      </c>
      <c r="Q12" s="93" t="s">
        <v>41</v>
      </c>
      <c r="R12" s="93" t="s">
        <v>40</v>
      </c>
      <c r="S12" s="93" t="s">
        <v>332</v>
      </c>
      <c r="T12" s="21" t="s">
        <v>43</v>
      </c>
      <c r="U12" s="93" t="s">
        <v>333</v>
      </c>
      <c r="V12" s="20" t="s">
        <v>52</v>
      </c>
      <c r="W12" s="20">
        <f>VLOOKUP(V12,[14]References!$B$16:$C$17,2,FALSE)</f>
        <v>1</v>
      </c>
      <c r="X12" s="20" t="s">
        <v>60</v>
      </c>
      <c r="Y12" s="20">
        <f>HLOOKUP(X12,[14]References!$E$13:$G$14,2,FALSE)</f>
        <v>1</v>
      </c>
      <c r="Z12" s="20">
        <f t="shared" si="0"/>
        <v>1</v>
      </c>
      <c r="AA12" s="20" t="str">
        <f t="shared" si="1"/>
        <v>Limited</v>
      </c>
      <c r="AB12" s="20">
        <f t="shared" si="2"/>
        <v>4</v>
      </c>
      <c r="AC12" s="93" t="str">
        <f t="shared" si="3"/>
        <v>Key</v>
      </c>
      <c r="AD12" s="20" t="s">
        <v>47</v>
      </c>
      <c r="AE12" s="77"/>
      <c r="AF12" s="77"/>
    </row>
    <row r="13" spans="1:32" s="22" customFormat="1" ht="69.75" customHeight="1" x14ac:dyDescent="0.25">
      <c r="A13" s="93"/>
      <c r="B13" s="94"/>
      <c r="C13" s="94"/>
      <c r="D13" s="94"/>
      <c r="E13" s="93"/>
      <c r="F13" s="93"/>
      <c r="G13" s="93"/>
      <c r="H13" s="93"/>
      <c r="I13" s="93"/>
      <c r="J13" s="93"/>
      <c r="K13" s="93"/>
      <c r="L13" s="93"/>
      <c r="M13" s="93"/>
      <c r="N13" s="93"/>
      <c r="O13" s="93"/>
      <c r="P13" s="93"/>
      <c r="Q13" s="93"/>
      <c r="R13" s="93"/>
      <c r="S13" s="93"/>
      <c r="T13" s="21" t="s">
        <v>43</v>
      </c>
      <c r="U13" s="93"/>
      <c r="V13" s="20" t="s">
        <v>52</v>
      </c>
      <c r="W13" s="20">
        <f>VLOOKUP(V13,[14]References!$B$16:$C$17,2,FALSE)</f>
        <v>1</v>
      </c>
      <c r="X13" s="20" t="s">
        <v>60</v>
      </c>
      <c r="Y13" s="20">
        <f>HLOOKUP(X13,[14]References!$E$13:$G$14,2,FALSE)</f>
        <v>1</v>
      </c>
      <c r="Z13" s="20">
        <f t="shared" si="0"/>
        <v>1</v>
      </c>
      <c r="AA13" s="20" t="str">
        <f t="shared" si="1"/>
        <v>Limited</v>
      </c>
      <c r="AB13" s="20">
        <f t="shared" si="2"/>
        <v>6</v>
      </c>
      <c r="AC13" s="93"/>
      <c r="AD13" s="20" t="s">
        <v>47</v>
      </c>
      <c r="AE13" s="77"/>
      <c r="AF13" s="77"/>
    </row>
    <row r="14" spans="1:32" s="22" customFormat="1" ht="201.75" customHeight="1" x14ac:dyDescent="0.25">
      <c r="A14" s="93">
        <v>7</v>
      </c>
      <c r="B14" s="94" t="s">
        <v>322</v>
      </c>
      <c r="C14" s="94" t="s">
        <v>323</v>
      </c>
      <c r="D14" s="94" t="s">
        <v>324</v>
      </c>
      <c r="E14" s="93" t="s">
        <v>50</v>
      </c>
      <c r="F14" s="93">
        <f>HLOOKUP(E14,[14]References!$E$3:$H$5,2,FALSE)</f>
        <v>4</v>
      </c>
      <c r="G14" s="93" t="s">
        <v>58</v>
      </c>
      <c r="H14" s="93">
        <f>VLOOKUP(G14,[14]References!$B$6:$D$8,2,FALSE)</f>
        <v>2</v>
      </c>
      <c r="I14" s="93">
        <f>F14*H14</f>
        <v>8</v>
      </c>
      <c r="J14" s="93" t="str">
        <f>IF(I14&gt;=8,"High",IF(I14&gt;=4,"Medium",IF(F14=3,"Medium","Low")))</f>
        <v>High</v>
      </c>
      <c r="K14" s="93">
        <v>8</v>
      </c>
      <c r="L14" s="93" t="s">
        <v>280</v>
      </c>
      <c r="M14" s="93" t="s">
        <v>40</v>
      </c>
      <c r="N14" s="93" t="s">
        <v>41</v>
      </c>
      <c r="O14" s="93" t="s">
        <v>40</v>
      </c>
      <c r="P14" s="93" t="s">
        <v>40</v>
      </c>
      <c r="Q14" s="93" t="s">
        <v>41</v>
      </c>
      <c r="R14" s="93" t="s">
        <v>41</v>
      </c>
      <c r="S14" s="93" t="s">
        <v>334</v>
      </c>
      <c r="T14" s="21" t="s">
        <v>43</v>
      </c>
      <c r="U14" s="93" t="s">
        <v>333</v>
      </c>
      <c r="V14" s="20" t="s">
        <v>45</v>
      </c>
      <c r="W14" s="20">
        <f>VLOOKUP(V14,[14]References!$B$16:$C$17,2,FALSE)</f>
        <v>2</v>
      </c>
      <c r="X14" s="20" t="s">
        <v>60</v>
      </c>
      <c r="Y14" s="20">
        <f>HLOOKUP(X14,[14]References!$E$13:$G$14,2,FALSE)</f>
        <v>1</v>
      </c>
      <c r="Z14" s="20">
        <f t="shared" si="0"/>
        <v>2</v>
      </c>
      <c r="AA14" s="20" t="str">
        <f t="shared" si="1"/>
        <v>Limited</v>
      </c>
      <c r="AB14" s="20">
        <f t="shared" si="2"/>
        <v>6</v>
      </c>
      <c r="AC14" s="20" t="str">
        <f t="shared" si="3"/>
        <v>Key</v>
      </c>
      <c r="AD14" s="20" t="s">
        <v>47</v>
      </c>
      <c r="AE14" s="77"/>
      <c r="AF14" s="77"/>
    </row>
    <row r="15" spans="1:32" s="22" customFormat="1" x14ac:dyDescent="0.25">
      <c r="A15" s="93"/>
      <c r="B15" s="94"/>
      <c r="C15" s="94"/>
      <c r="D15" s="94"/>
      <c r="E15" s="93"/>
      <c r="F15" s="93"/>
      <c r="G15" s="93"/>
      <c r="H15" s="93"/>
      <c r="I15" s="93"/>
      <c r="J15" s="93"/>
      <c r="K15" s="93"/>
      <c r="L15" s="93"/>
      <c r="M15" s="93"/>
      <c r="N15" s="93"/>
      <c r="O15" s="93"/>
      <c r="P15" s="93"/>
      <c r="Q15" s="93"/>
      <c r="R15" s="93"/>
      <c r="S15" s="93"/>
      <c r="T15" s="21" t="s">
        <v>43</v>
      </c>
      <c r="U15" s="93"/>
      <c r="V15" s="20" t="s">
        <v>45</v>
      </c>
      <c r="W15" s="20">
        <f>VLOOKUP(V15,[14]References!$B$16:$C$17,2,FALSE)</f>
        <v>2</v>
      </c>
      <c r="X15" s="20" t="s">
        <v>60</v>
      </c>
      <c r="Y15" s="20">
        <f>HLOOKUP(X15,[14]References!$E$13:$G$14,2,FALSE)</f>
        <v>1</v>
      </c>
      <c r="Z15" s="20">
        <f t="shared" si="0"/>
        <v>2</v>
      </c>
      <c r="AA15" s="20" t="str">
        <f t="shared" si="1"/>
        <v>Limited</v>
      </c>
      <c r="AB15" s="20">
        <f t="shared" si="2"/>
        <v>6</v>
      </c>
      <c r="AC15" s="20" t="str">
        <f t="shared" si="3"/>
        <v>Key</v>
      </c>
      <c r="AD15" s="20" t="s">
        <v>47</v>
      </c>
      <c r="AE15" s="77"/>
      <c r="AF15" s="77"/>
    </row>
    <row r="16" spans="1:32" s="22" customFormat="1" ht="38.25" customHeight="1" x14ac:dyDescent="0.25">
      <c r="A16" s="93"/>
      <c r="B16" s="94"/>
      <c r="C16" s="94"/>
      <c r="D16" s="94"/>
      <c r="E16" s="93"/>
      <c r="F16" s="93"/>
      <c r="G16" s="93"/>
      <c r="H16" s="93"/>
      <c r="I16" s="93"/>
      <c r="J16" s="93"/>
      <c r="K16" s="93"/>
      <c r="L16" s="93"/>
      <c r="M16" s="93"/>
      <c r="N16" s="93"/>
      <c r="O16" s="93"/>
      <c r="P16" s="93"/>
      <c r="Q16" s="93"/>
      <c r="R16" s="93"/>
      <c r="S16" s="93"/>
      <c r="T16" s="21" t="s">
        <v>43</v>
      </c>
      <c r="U16" s="93"/>
      <c r="V16" s="20" t="s">
        <v>52</v>
      </c>
      <c r="W16" s="20">
        <f>VLOOKUP(V16,[14]References!$B$16:$C$17,2,FALSE)</f>
        <v>1</v>
      </c>
      <c r="X16" s="20" t="s">
        <v>60</v>
      </c>
      <c r="Y16" s="20">
        <f>HLOOKUP(X16,[14]References!$E$13:$G$14,2,FALSE)</f>
        <v>1</v>
      </c>
      <c r="Z16" s="20">
        <f t="shared" si="0"/>
        <v>1</v>
      </c>
      <c r="AA16" s="20" t="str">
        <f t="shared" si="1"/>
        <v>Limited</v>
      </c>
      <c r="AB16" s="20">
        <f t="shared" si="2"/>
        <v>6</v>
      </c>
      <c r="AC16" s="20" t="str">
        <f t="shared" si="3"/>
        <v>Key</v>
      </c>
      <c r="AD16" s="20" t="s">
        <v>47</v>
      </c>
      <c r="AE16" s="77"/>
      <c r="AF16" s="77"/>
    </row>
    <row r="17" spans="1:32" s="22" customFormat="1" ht="103.5" customHeight="1" x14ac:dyDescent="0.25">
      <c r="A17" s="20">
        <v>8</v>
      </c>
      <c r="B17" s="18" t="s">
        <v>335</v>
      </c>
      <c r="C17" s="18" t="s">
        <v>336</v>
      </c>
      <c r="D17" s="75" t="s">
        <v>337</v>
      </c>
      <c r="E17" s="21" t="s">
        <v>94</v>
      </c>
      <c r="F17" s="21">
        <v>2</v>
      </c>
      <c r="G17" s="21" t="s">
        <v>71</v>
      </c>
      <c r="H17" s="21">
        <v>3</v>
      </c>
      <c r="I17" s="21">
        <f>F17*H17</f>
        <v>6</v>
      </c>
      <c r="J17" s="20" t="str">
        <f>IF(I17&gt;=8,"High",IF(I17&gt;=4,"Medium",IF(F17=3,"Medium","Low")))</f>
        <v>Medium</v>
      </c>
      <c r="K17" s="21">
        <v>8</v>
      </c>
      <c r="L17" s="20" t="s">
        <v>280</v>
      </c>
      <c r="M17" s="21" t="s">
        <v>41</v>
      </c>
      <c r="N17" s="21" t="s">
        <v>41</v>
      </c>
      <c r="O17" s="21" t="s">
        <v>40</v>
      </c>
      <c r="P17" s="21" t="s">
        <v>40</v>
      </c>
      <c r="Q17" s="21" t="s">
        <v>40</v>
      </c>
      <c r="R17" s="21" t="s">
        <v>40</v>
      </c>
      <c r="S17" s="18" t="s">
        <v>338</v>
      </c>
      <c r="T17" s="21" t="s">
        <v>43</v>
      </c>
      <c r="U17" s="20" t="s">
        <v>228</v>
      </c>
      <c r="V17" s="20" t="s">
        <v>45</v>
      </c>
      <c r="W17" s="20">
        <v>2</v>
      </c>
      <c r="X17" s="20" t="s">
        <v>60</v>
      </c>
      <c r="Y17" s="20">
        <v>1</v>
      </c>
      <c r="Z17" s="20">
        <f t="shared" si="0"/>
        <v>2</v>
      </c>
      <c r="AA17" s="20" t="str">
        <f t="shared" si="1"/>
        <v>Limited</v>
      </c>
      <c r="AB17" s="20">
        <f t="shared" si="2"/>
        <v>4</v>
      </c>
      <c r="AC17" s="20" t="str">
        <f t="shared" si="3"/>
        <v>Key</v>
      </c>
      <c r="AD17" s="20" t="s">
        <v>47</v>
      </c>
      <c r="AE17" s="77"/>
      <c r="AF17" s="77"/>
    </row>
    <row r="18" spans="1:32" s="22" customFormat="1" ht="195" customHeight="1" x14ac:dyDescent="0.25">
      <c r="A18" s="93">
        <v>9</v>
      </c>
      <c r="B18" s="148" t="s">
        <v>339</v>
      </c>
      <c r="C18" s="118" t="s">
        <v>225</v>
      </c>
      <c r="D18" s="94" t="s">
        <v>226</v>
      </c>
      <c r="E18" s="103" t="s">
        <v>50</v>
      </c>
      <c r="F18" s="103">
        <v>4</v>
      </c>
      <c r="G18" s="103" t="s">
        <v>71</v>
      </c>
      <c r="H18" s="103">
        <v>3</v>
      </c>
      <c r="I18" s="103">
        <f>F18*H18</f>
        <v>12</v>
      </c>
      <c r="J18" s="93" t="str">
        <f>IF(I18&gt;=8,"High",IF(I18&gt;=4,"Medium",IF(F18=3,"Medium","Low")))</f>
        <v>High</v>
      </c>
      <c r="K18" s="103">
        <v>8</v>
      </c>
      <c r="L18" s="93" t="s">
        <v>280</v>
      </c>
      <c r="M18" s="103" t="s">
        <v>41</v>
      </c>
      <c r="N18" s="103" t="s">
        <v>40</v>
      </c>
      <c r="O18" s="103" t="s">
        <v>41</v>
      </c>
      <c r="P18" s="103" t="s">
        <v>40</v>
      </c>
      <c r="Q18" s="103" t="s">
        <v>41</v>
      </c>
      <c r="R18" s="103" t="s">
        <v>40</v>
      </c>
      <c r="S18" s="18" t="s">
        <v>340</v>
      </c>
      <c r="T18" s="21" t="s">
        <v>43</v>
      </c>
      <c r="U18" s="20" t="s">
        <v>228</v>
      </c>
      <c r="V18" s="20" t="s">
        <v>52</v>
      </c>
      <c r="W18" s="20">
        <v>1</v>
      </c>
      <c r="X18" s="20" t="s">
        <v>46</v>
      </c>
      <c r="Y18" s="20">
        <v>3</v>
      </c>
      <c r="Z18" s="20">
        <f t="shared" si="0"/>
        <v>3</v>
      </c>
      <c r="AA18" s="20" t="str">
        <f t="shared" si="1"/>
        <v>Strong</v>
      </c>
      <c r="AB18" s="20">
        <f t="shared" si="2"/>
        <v>3</v>
      </c>
      <c r="AC18" s="20" t="str">
        <f t="shared" si="3"/>
        <v>Key</v>
      </c>
      <c r="AD18" s="20" t="s">
        <v>119</v>
      </c>
      <c r="AE18" s="77"/>
      <c r="AF18" s="77"/>
    </row>
    <row r="19" spans="1:32" s="22" customFormat="1" ht="30" x14ac:dyDescent="0.25">
      <c r="A19" s="93"/>
      <c r="B19" s="148"/>
      <c r="C19" s="118"/>
      <c r="D19" s="94"/>
      <c r="E19" s="103"/>
      <c r="F19" s="103"/>
      <c r="G19" s="103"/>
      <c r="H19" s="103"/>
      <c r="I19" s="103"/>
      <c r="J19" s="93"/>
      <c r="K19" s="103"/>
      <c r="L19" s="93"/>
      <c r="M19" s="103"/>
      <c r="N19" s="103"/>
      <c r="O19" s="103"/>
      <c r="P19" s="103"/>
      <c r="Q19" s="103"/>
      <c r="R19" s="103"/>
      <c r="S19" s="18" t="s">
        <v>341</v>
      </c>
      <c r="T19" s="21" t="s">
        <v>43</v>
      </c>
      <c r="U19" s="20" t="s">
        <v>228</v>
      </c>
      <c r="V19" s="20" t="s">
        <v>52</v>
      </c>
      <c r="W19" s="20">
        <v>1</v>
      </c>
      <c r="X19" s="20" t="s">
        <v>60</v>
      </c>
      <c r="Y19" s="20">
        <v>1</v>
      </c>
      <c r="Z19" s="20">
        <f t="shared" si="0"/>
        <v>1</v>
      </c>
      <c r="AA19" s="20" t="str">
        <f t="shared" si="1"/>
        <v>Limited</v>
      </c>
      <c r="AB19" s="20">
        <f t="shared" si="2"/>
        <v>6</v>
      </c>
      <c r="AC19" s="20" t="str">
        <f t="shared" si="3"/>
        <v>Key</v>
      </c>
      <c r="AD19" s="20" t="s">
        <v>47</v>
      </c>
      <c r="AE19" s="77"/>
      <c r="AF19" s="77"/>
    </row>
    <row r="20" spans="1:32" s="22" customFormat="1" ht="72" customHeight="1" x14ac:dyDescent="0.25">
      <c r="A20" s="20">
        <v>10</v>
      </c>
      <c r="B20" s="74" t="s">
        <v>187</v>
      </c>
      <c r="C20" s="75" t="s">
        <v>188</v>
      </c>
      <c r="D20" s="18" t="s">
        <v>189</v>
      </c>
      <c r="E20" s="21" t="s">
        <v>50</v>
      </c>
      <c r="F20" s="21">
        <v>4</v>
      </c>
      <c r="G20" s="21" t="s">
        <v>38</v>
      </c>
      <c r="H20" s="21">
        <v>1</v>
      </c>
      <c r="I20" s="21">
        <f>F20*H20</f>
        <v>4</v>
      </c>
      <c r="J20" s="20" t="str">
        <f>IF(I20&gt;=8,"High",IF(I20&gt;=4,"Medium",IF(F20=3,"Medium","Low")))</f>
        <v>Medium</v>
      </c>
      <c r="K20" s="21">
        <v>8</v>
      </c>
      <c r="L20" s="20" t="s">
        <v>280</v>
      </c>
      <c r="M20" s="21" t="s">
        <v>41</v>
      </c>
      <c r="N20" s="21" t="s">
        <v>41</v>
      </c>
      <c r="O20" s="21" t="s">
        <v>40</v>
      </c>
      <c r="P20" s="21" t="s">
        <v>40</v>
      </c>
      <c r="Q20" s="21" t="s">
        <v>41</v>
      </c>
      <c r="R20" s="21" t="s">
        <v>40</v>
      </c>
      <c r="S20" s="18" t="s">
        <v>295</v>
      </c>
      <c r="T20" s="21" t="s">
        <v>43</v>
      </c>
      <c r="U20" s="20" t="s">
        <v>228</v>
      </c>
      <c r="V20" s="20" t="s">
        <v>52</v>
      </c>
      <c r="W20" s="20">
        <v>1</v>
      </c>
      <c r="X20" s="20" t="s">
        <v>60</v>
      </c>
      <c r="Y20" s="20">
        <v>1</v>
      </c>
      <c r="Z20" s="20">
        <f t="shared" si="0"/>
        <v>1</v>
      </c>
      <c r="AA20" s="20" t="str">
        <f>IF(Z20&lt;3,"Limited","Strong")</f>
        <v>Limited</v>
      </c>
      <c r="AB20" s="20">
        <f t="shared" si="2"/>
        <v>4</v>
      </c>
      <c r="AC20" s="20" t="str">
        <f>IF(AB20&gt;=3,"Key",IF(Z20=2,"Key","non-Key"))</f>
        <v>Key</v>
      </c>
      <c r="AD20" s="20" t="s">
        <v>119</v>
      </c>
      <c r="AE20" s="77"/>
      <c r="AF20" s="77"/>
    </row>
    <row r="21" spans="1:32" s="22" customFormat="1" ht="30" x14ac:dyDescent="0.25">
      <c r="A21" s="20">
        <v>11</v>
      </c>
      <c r="B21" s="74" t="s">
        <v>259</v>
      </c>
      <c r="C21" s="74" t="s">
        <v>297</v>
      </c>
      <c r="D21" s="18" t="s">
        <v>342</v>
      </c>
      <c r="E21" s="21" t="s">
        <v>50</v>
      </c>
      <c r="F21" s="20">
        <v>4</v>
      </c>
      <c r="G21" s="20" t="s">
        <v>38</v>
      </c>
      <c r="H21" s="20">
        <v>1</v>
      </c>
      <c r="I21" s="20">
        <f>F21*H21</f>
        <v>4</v>
      </c>
      <c r="J21" s="20" t="str">
        <f>IF(I21&gt;=8,"High",IF(I21&gt;=4,"Medium",IF(F21=3,"Medium","Low")))</f>
        <v>Medium</v>
      </c>
      <c r="K21" s="20">
        <v>8</v>
      </c>
      <c r="L21" s="20" t="s">
        <v>280</v>
      </c>
      <c r="M21" s="21" t="s">
        <v>41</v>
      </c>
      <c r="N21" s="21" t="s">
        <v>41</v>
      </c>
      <c r="O21" s="21" t="s">
        <v>40</v>
      </c>
      <c r="P21" s="21" t="s">
        <v>40</v>
      </c>
      <c r="Q21" s="21" t="s">
        <v>40</v>
      </c>
      <c r="R21" s="21" t="s">
        <v>40</v>
      </c>
      <c r="S21" s="18" t="s">
        <v>343</v>
      </c>
      <c r="T21" s="21" t="s">
        <v>43</v>
      </c>
      <c r="U21" s="20" t="s">
        <v>228</v>
      </c>
      <c r="V21" s="20" t="s">
        <v>45</v>
      </c>
      <c r="W21" s="20">
        <v>2</v>
      </c>
      <c r="X21" s="20" t="s">
        <v>60</v>
      </c>
      <c r="Y21" s="20">
        <v>1</v>
      </c>
      <c r="Z21" s="20">
        <f t="shared" si="0"/>
        <v>2</v>
      </c>
      <c r="AA21" s="20" t="str">
        <f>IF(Z21&lt;3,"Limited","Strong")</f>
        <v>Limited</v>
      </c>
      <c r="AB21" s="20">
        <f t="shared" si="2"/>
        <v>4</v>
      </c>
      <c r="AC21" s="20" t="str">
        <f>IF(AB21&gt;=3,"Key",IF(Z21=2,"Key","non-Key"))</f>
        <v>Key</v>
      </c>
      <c r="AD21" s="20" t="s">
        <v>47</v>
      </c>
      <c r="AE21" s="77"/>
      <c r="AF21" s="77"/>
    </row>
    <row r="22" spans="1:32" s="22" customFormat="1" ht="45" x14ac:dyDescent="0.25">
      <c r="A22" s="20">
        <v>12</v>
      </c>
      <c r="B22" s="74" t="s">
        <v>259</v>
      </c>
      <c r="C22" s="77" t="s">
        <v>297</v>
      </c>
      <c r="D22" s="18" t="s">
        <v>344</v>
      </c>
      <c r="E22" s="21" t="s">
        <v>50</v>
      </c>
      <c r="F22" s="20">
        <v>4</v>
      </c>
      <c r="G22" s="20" t="s">
        <v>38</v>
      </c>
      <c r="H22" s="20">
        <v>1</v>
      </c>
      <c r="I22" s="20">
        <f>F22*H22</f>
        <v>4</v>
      </c>
      <c r="J22" s="20" t="str">
        <f>IF(I22&gt;=8,"High",IF(I22&gt;=4,"Medium",IF(F22=3,"Medium","Low")))</f>
        <v>Medium</v>
      </c>
      <c r="K22" s="20">
        <v>8</v>
      </c>
      <c r="L22" s="20" t="s">
        <v>280</v>
      </c>
      <c r="M22" s="21" t="s">
        <v>40</v>
      </c>
      <c r="N22" s="21" t="s">
        <v>40</v>
      </c>
      <c r="O22" s="21" t="s">
        <v>40</v>
      </c>
      <c r="P22" s="21" t="s">
        <v>40</v>
      </c>
      <c r="Q22" s="21" t="s">
        <v>41</v>
      </c>
      <c r="R22" s="21" t="s">
        <v>40</v>
      </c>
      <c r="S22" s="18" t="s">
        <v>343</v>
      </c>
      <c r="T22" s="21" t="s">
        <v>43</v>
      </c>
      <c r="U22" s="20" t="s">
        <v>228</v>
      </c>
      <c r="V22" s="20" t="s">
        <v>45</v>
      </c>
      <c r="W22" s="20">
        <v>2</v>
      </c>
      <c r="X22" s="20" t="s">
        <v>60</v>
      </c>
      <c r="Y22" s="20">
        <v>1</v>
      </c>
      <c r="Z22" s="20">
        <f t="shared" si="0"/>
        <v>2</v>
      </c>
      <c r="AA22" s="20" t="str">
        <f>IF(Z22&lt;3,"Limited","Strong")</f>
        <v>Limited</v>
      </c>
      <c r="AB22" s="20">
        <f t="shared" si="2"/>
        <v>4</v>
      </c>
      <c r="AC22" s="20" t="str">
        <f>IF(AB22&gt;=3,"Key",IF(Z22=2,"Key","non-Key"))</f>
        <v>Key</v>
      </c>
      <c r="AD22" s="20" t="s">
        <v>47</v>
      </c>
      <c r="AE22" s="77"/>
      <c r="AF22" s="77"/>
    </row>
  </sheetData>
  <mergeCells count="104">
    <mergeCell ref="P18:P19"/>
    <mergeCell ref="Q18:Q19"/>
    <mergeCell ref="R18:R19"/>
    <mergeCell ref="J18:J19"/>
    <mergeCell ref="K18:K19"/>
    <mergeCell ref="L18:L19"/>
    <mergeCell ref="M18:M19"/>
    <mergeCell ref="N18:N19"/>
    <mergeCell ref="O18:O19"/>
    <mergeCell ref="O14:O16"/>
    <mergeCell ref="P14:P16"/>
    <mergeCell ref="Q14:Q16"/>
    <mergeCell ref="R14:R16"/>
    <mergeCell ref="S14:S16"/>
    <mergeCell ref="H14:H16"/>
    <mergeCell ref="I14:I16"/>
    <mergeCell ref="J14:J16"/>
    <mergeCell ref="K14:K16"/>
    <mergeCell ref="L14:L16"/>
    <mergeCell ref="M14:M16"/>
    <mergeCell ref="A18:A19"/>
    <mergeCell ref="B18:B19"/>
    <mergeCell ref="C18:C19"/>
    <mergeCell ref="D18:D19"/>
    <mergeCell ref="E18:E19"/>
    <mergeCell ref="F18:F19"/>
    <mergeCell ref="G18:G19"/>
    <mergeCell ref="H18:H19"/>
    <mergeCell ref="I18:I19"/>
    <mergeCell ref="S12:S13"/>
    <mergeCell ref="U12:U13"/>
    <mergeCell ref="AC12:AC13"/>
    <mergeCell ref="A14:A16"/>
    <mergeCell ref="B14:B16"/>
    <mergeCell ref="C14:C16"/>
    <mergeCell ref="D14:D16"/>
    <mergeCell ref="E14:E16"/>
    <mergeCell ref="F14:F16"/>
    <mergeCell ref="G14:G16"/>
    <mergeCell ref="M12:M13"/>
    <mergeCell ref="N12:N13"/>
    <mergeCell ref="O12:O13"/>
    <mergeCell ref="P12:P13"/>
    <mergeCell ref="Q12:Q13"/>
    <mergeCell ref="R12:R13"/>
    <mergeCell ref="G12:G13"/>
    <mergeCell ref="H12:H13"/>
    <mergeCell ref="I12:I13"/>
    <mergeCell ref="J12:J13"/>
    <mergeCell ref="K12:K13"/>
    <mergeCell ref="L12:L13"/>
    <mergeCell ref="U14:U16"/>
    <mergeCell ref="N14:N16"/>
    <mergeCell ref="A12:A13"/>
    <mergeCell ref="B12:B13"/>
    <mergeCell ref="C12:C13"/>
    <mergeCell ref="D12:D13"/>
    <mergeCell ref="E12:E13"/>
    <mergeCell ref="F12:F13"/>
    <mergeCell ref="I9:I10"/>
    <mergeCell ref="J9:J10"/>
    <mergeCell ref="K9:K10"/>
    <mergeCell ref="A9:A10"/>
    <mergeCell ref="B9:B10"/>
    <mergeCell ref="C9:C10"/>
    <mergeCell ref="D9:D10"/>
    <mergeCell ref="E9:E10"/>
    <mergeCell ref="F9:F10"/>
    <mergeCell ref="G9:G10"/>
    <mergeCell ref="H9:H10"/>
    <mergeCell ref="X4:X5"/>
    <mergeCell ref="M4:R4"/>
    <mergeCell ref="S4:S5"/>
    <mergeCell ref="T4:T5"/>
    <mergeCell ref="U4:U5"/>
    <mergeCell ref="V4:V5"/>
    <mergeCell ref="W4:W5"/>
    <mergeCell ref="F4:F5"/>
    <mergeCell ref="G4:G5"/>
    <mergeCell ref="O9:O10"/>
    <mergeCell ref="P9:P10"/>
    <mergeCell ref="Q9:Q10"/>
    <mergeCell ref="R9:R10"/>
    <mergeCell ref="L9:L10"/>
    <mergeCell ref="M9:M10"/>
    <mergeCell ref="N9:N10"/>
    <mergeCell ref="AE4:AE5"/>
    <mergeCell ref="AF4:AF5"/>
    <mergeCell ref="H4:H5"/>
    <mergeCell ref="I4:I5"/>
    <mergeCell ref="J4:J5"/>
    <mergeCell ref="K4:L4"/>
    <mergeCell ref="A2:C2"/>
    <mergeCell ref="A4:A5"/>
    <mergeCell ref="B4:B5"/>
    <mergeCell ref="C4:C5"/>
    <mergeCell ref="D4:D5"/>
    <mergeCell ref="E4:E5"/>
    <mergeCell ref="AD4:AD5"/>
    <mergeCell ref="Y4:Y5"/>
    <mergeCell ref="Z4:Z5"/>
    <mergeCell ref="AA4:AA5"/>
    <mergeCell ref="AB4:AB5"/>
    <mergeCell ref="AC4:AC5"/>
  </mergeCells>
  <conditionalFormatting sqref="J6:J9">
    <cfRule type="cellIs" dxfId="308" priority="30" operator="equal">
      <formula>"Low"</formula>
    </cfRule>
    <cfRule type="cellIs" dxfId="307" priority="28" operator="equal">
      <formula>"High"</formula>
    </cfRule>
    <cfRule type="cellIs" dxfId="306" priority="29" operator="equal">
      <formula>"Medium"</formula>
    </cfRule>
  </conditionalFormatting>
  <conditionalFormatting sqref="J8">
    <cfRule type="colorScale" priority="32">
      <colorScale>
        <cfvo type="min"/>
        <cfvo type="percentile" val="50"/>
        <cfvo type="max"/>
        <color rgb="FFF8696B"/>
        <color rgb="FFFFEB84"/>
        <color rgb="FF63BE7B"/>
      </colorScale>
    </cfRule>
  </conditionalFormatting>
  <conditionalFormatting sqref="J9">
    <cfRule type="colorScale" priority="31">
      <colorScale>
        <cfvo type="min"/>
        <cfvo type="percentile" val="50"/>
        <cfvo type="max"/>
        <color rgb="FFF8696B"/>
        <color rgb="FFFFEB84"/>
        <color rgb="FF63BE7B"/>
      </colorScale>
    </cfRule>
  </conditionalFormatting>
  <conditionalFormatting sqref="J11 J6 R6:R7 M11 R11">
    <cfRule type="colorScale" priority="45">
      <colorScale>
        <cfvo type="min"/>
        <cfvo type="percentile" val="50"/>
        <cfvo type="max"/>
        <color rgb="FFF8696B"/>
        <color rgb="FFFFEB84"/>
        <color rgb="FF63BE7B"/>
      </colorScale>
    </cfRule>
  </conditionalFormatting>
  <conditionalFormatting sqref="J11:J12">
    <cfRule type="cellIs" dxfId="305" priority="12" operator="equal">
      <formula>"High"</formula>
    </cfRule>
    <cfRule type="cellIs" dxfId="304" priority="13" operator="equal">
      <formula>"Medium"</formula>
    </cfRule>
    <cfRule type="cellIs" dxfId="303" priority="14" operator="equal">
      <formula>"Low"</formula>
    </cfRule>
  </conditionalFormatting>
  <conditionalFormatting sqref="J12">
    <cfRule type="colorScale" priority="15">
      <colorScale>
        <cfvo type="min"/>
        <cfvo type="percentile" val="50"/>
        <cfvo type="max"/>
        <color rgb="FFF8696B"/>
        <color rgb="FFFFEB84"/>
        <color rgb="FF63BE7B"/>
      </colorScale>
    </cfRule>
  </conditionalFormatting>
  <conditionalFormatting sqref="J14">
    <cfRule type="colorScale" priority="11">
      <colorScale>
        <cfvo type="min"/>
        <cfvo type="percentile" val="50"/>
        <cfvo type="max"/>
        <color rgb="FFF8696B"/>
        <color rgb="FFFFEB84"/>
        <color rgb="FF63BE7B"/>
      </colorScale>
    </cfRule>
    <cfRule type="cellIs" dxfId="302" priority="8" operator="equal">
      <formula>"High"</formula>
    </cfRule>
    <cfRule type="cellIs" dxfId="301" priority="9" operator="equal">
      <formula>"Medium"</formula>
    </cfRule>
    <cfRule type="cellIs" dxfId="300" priority="10" operator="equal">
      <formula>"Low"</formula>
    </cfRule>
  </conditionalFormatting>
  <conditionalFormatting sqref="J17">
    <cfRule type="colorScale" priority="27">
      <colorScale>
        <cfvo type="min"/>
        <cfvo type="percentile" val="50"/>
        <cfvo type="max"/>
        <color rgb="FFF8696B"/>
        <color rgb="FFFFEB84"/>
        <color rgb="FF63BE7B"/>
      </colorScale>
    </cfRule>
  </conditionalFormatting>
  <conditionalFormatting sqref="J17:J18">
    <cfRule type="cellIs" dxfId="299" priority="22" operator="equal">
      <formula>"High"</formula>
    </cfRule>
    <cfRule type="cellIs" dxfId="298" priority="24" operator="equal">
      <formula>"Low"</formula>
    </cfRule>
    <cfRule type="cellIs" dxfId="297" priority="23" operator="equal">
      <formula>"Medium"</formula>
    </cfRule>
  </conditionalFormatting>
  <conditionalFormatting sqref="J18">
    <cfRule type="colorScale" priority="25">
      <colorScale>
        <cfvo type="min"/>
        <cfvo type="percentile" val="50"/>
        <cfvo type="max"/>
        <color rgb="FFF8696B"/>
        <color rgb="FFFFEB84"/>
        <color rgb="FF63BE7B"/>
      </colorScale>
    </cfRule>
  </conditionalFormatting>
  <conditionalFormatting sqref="J20">
    <cfRule type="colorScale" priority="46">
      <colorScale>
        <cfvo type="min"/>
        <cfvo type="percentile" val="50"/>
        <cfvo type="max"/>
        <color rgb="FFF8696B"/>
        <color rgb="FFFFEB84"/>
        <color rgb="FF63BE7B"/>
      </colorScale>
    </cfRule>
  </conditionalFormatting>
  <conditionalFormatting sqref="J20:J22">
    <cfRule type="cellIs" dxfId="296" priority="6" operator="equal">
      <formula>"Medium"</formula>
    </cfRule>
    <cfRule type="cellIs" dxfId="295" priority="5" operator="equal">
      <formula>"High"</formula>
    </cfRule>
    <cfRule type="cellIs" dxfId="294" priority="7" operator="equal">
      <formula>"Low"</formula>
    </cfRule>
  </conditionalFormatting>
  <conditionalFormatting sqref="J21">
    <cfRule type="colorScale" priority="17">
      <colorScale>
        <cfvo type="min"/>
        <cfvo type="percentile" val="50"/>
        <cfvo type="max"/>
        <color rgb="FFF8696B"/>
        <color rgb="FFFFEB84"/>
        <color rgb="FF63BE7B"/>
      </colorScale>
    </cfRule>
  </conditionalFormatting>
  <conditionalFormatting sqref="J22">
    <cfRule type="colorScale" priority="16">
      <colorScale>
        <cfvo type="min"/>
        <cfvo type="percentile" val="50"/>
        <cfvo type="max"/>
        <color rgb="FFF8696B"/>
        <color rgb="FFFFEB84"/>
        <color rgb="FF63BE7B"/>
      </colorScale>
    </cfRule>
  </conditionalFormatting>
  <conditionalFormatting sqref="L6">
    <cfRule type="colorScale" priority="43">
      <colorScale>
        <cfvo type="min"/>
        <cfvo type="percentile" val="50"/>
        <cfvo type="max"/>
        <color rgb="FFF8696B"/>
        <color rgb="FFFFEB84"/>
        <color rgb="FF63BE7B"/>
      </colorScale>
    </cfRule>
  </conditionalFormatting>
  <conditionalFormatting sqref="L7">
    <cfRule type="colorScale" priority="36">
      <colorScale>
        <cfvo type="min"/>
        <cfvo type="percentile" val="50"/>
        <cfvo type="max"/>
        <color rgb="FFF8696B"/>
        <color rgb="FFFFEB84"/>
        <color rgb="FF63BE7B"/>
      </colorScale>
    </cfRule>
  </conditionalFormatting>
  <conditionalFormatting sqref="L11">
    <cfRule type="colorScale" priority="40">
      <colorScale>
        <cfvo type="min"/>
        <cfvo type="percentile" val="50"/>
        <cfvo type="max"/>
        <color rgb="FFF8696B"/>
        <color rgb="FFFFEB84"/>
        <color rgb="FF63BE7B"/>
      </colorScale>
    </cfRule>
  </conditionalFormatting>
  <conditionalFormatting sqref="L17">
    <cfRule type="colorScale" priority="26">
      <colorScale>
        <cfvo type="min"/>
        <cfvo type="percentile" val="50"/>
        <cfvo type="max"/>
        <color rgb="FFF8696B"/>
        <color rgb="FFFFEB84"/>
        <color rgb="FF63BE7B"/>
      </colorScale>
    </cfRule>
  </conditionalFormatting>
  <conditionalFormatting sqref="L17:L18">
    <cfRule type="cellIs" dxfId="293" priority="20" operator="equal">
      <formula>"Low"</formula>
    </cfRule>
    <cfRule type="cellIs" dxfId="292" priority="18" operator="equal">
      <formula>"High"</formula>
    </cfRule>
    <cfRule type="cellIs" dxfId="291" priority="19" operator="equal">
      <formula>"Medium"</formula>
    </cfRule>
  </conditionalFormatting>
  <conditionalFormatting sqref="L18">
    <cfRule type="colorScale" priority="21">
      <colorScale>
        <cfvo type="min"/>
        <cfvo type="percentile" val="50"/>
        <cfvo type="max"/>
        <color rgb="FFF8696B"/>
        <color rgb="FFFFEB84"/>
        <color rgb="FF63BE7B"/>
      </colorScale>
    </cfRule>
  </conditionalFormatting>
  <conditionalFormatting sqref="L6:R7">
    <cfRule type="cellIs" dxfId="290" priority="33" operator="equal">
      <formula>"High"</formula>
    </cfRule>
    <cfRule type="cellIs" dxfId="289" priority="34" operator="equal">
      <formula>"Medium"</formula>
    </cfRule>
    <cfRule type="cellIs" dxfId="288" priority="35" operator="equal">
      <formula>"Low"</formula>
    </cfRule>
  </conditionalFormatting>
  <conditionalFormatting sqref="L11:R11">
    <cfRule type="cellIs" dxfId="287" priority="37" operator="equal">
      <formula>"High"</formula>
    </cfRule>
    <cfRule type="cellIs" dxfId="286" priority="38" operator="equal">
      <formula>"Medium"</formula>
    </cfRule>
    <cfRule type="cellIs" dxfId="285" priority="39" operator="equal">
      <formula>"Low"</formula>
    </cfRule>
  </conditionalFormatting>
  <conditionalFormatting sqref="M6:Q6">
    <cfRule type="colorScale" priority="44">
      <colorScale>
        <cfvo type="min"/>
        <cfvo type="percentile" val="50"/>
        <cfvo type="max"/>
        <color rgb="FFF8696B"/>
        <color rgb="FFFFEB84"/>
        <color rgb="FF63BE7B"/>
      </colorScale>
    </cfRule>
  </conditionalFormatting>
  <conditionalFormatting sqref="M7:Q7 J7">
    <cfRule type="colorScale" priority="42">
      <colorScale>
        <cfvo type="min"/>
        <cfvo type="percentile" val="50"/>
        <cfvo type="max"/>
        <color rgb="FFF8696B"/>
        <color rgb="FFFFEB84"/>
        <color rgb="FF63BE7B"/>
      </colorScale>
    </cfRule>
  </conditionalFormatting>
  <conditionalFormatting sqref="N11:Q11">
    <cfRule type="colorScale" priority="41">
      <colorScale>
        <cfvo type="min"/>
        <cfvo type="percentile" val="50"/>
        <cfvo type="max"/>
        <color rgb="FFF8696B"/>
        <color rgb="FFFFEB84"/>
        <color rgb="FF63BE7B"/>
      </colorScale>
    </cfRule>
  </conditionalFormatting>
  <conditionalFormatting sqref="W6:W22 Y6:AA22">
    <cfRule type="cellIs" dxfId="284" priority="4" operator="equal">
      <formula>"Strong"</formula>
    </cfRule>
    <cfRule type="cellIs" dxfId="283" priority="3" operator="equal">
      <formula>"Limited"</formula>
    </cfRule>
  </conditionalFormatting>
  <conditionalFormatting sqref="AB6:AC12 AB13 AB14:AC22">
    <cfRule type="cellIs" dxfId="282" priority="2" operator="equal">
      <formula>"Key"</formula>
    </cfRule>
    <cfRule type="cellIs" dxfId="281" priority="1" operator="equal">
      <formula>"non-Key"</formula>
    </cfRule>
  </conditionalFormatting>
  <pageMargins left="0.7" right="0.7" top="0.75" bottom="0.75" header="0.3" footer="0.3"/>
  <pageSetup scale="58"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33050-4BA1-42E6-8E09-165AC110FE36}">
  <sheetPr>
    <pageSetUpPr fitToPage="1"/>
  </sheetPr>
  <dimension ref="A1:AF16"/>
  <sheetViews>
    <sheetView zoomScale="95" zoomScaleNormal="70" workbookViewId="0">
      <selection activeCell="S10" sqref="S10:S12"/>
    </sheetView>
  </sheetViews>
  <sheetFormatPr defaultColWidth="9.140625" defaultRowHeight="15" outlineLevelCol="2" x14ac:dyDescent="0.25"/>
  <cols>
    <col min="1" max="1" width="7.140625" customWidth="1"/>
    <col min="2" max="2" width="15.28515625" bestFit="1" customWidth="1"/>
    <col min="3" max="3" width="20.85546875" customWidth="1"/>
    <col min="4" max="4" width="37.28515625" customWidth="1"/>
    <col min="5" max="5" width="25.28515625" hidden="1" customWidth="1" outlineLevel="1"/>
    <col min="6" max="6" width="33.28515625" hidden="1" customWidth="1" outlineLevel="1"/>
    <col min="7" max="7" width="28.7109375" hidden="1" customWidth="1" outlineLevel="1"/>
    <col min="8" max="8" width="36.28515625" hidden="1" customWidth="1" outlineLevel="1"/>
    <col min="9" max="9" width="15.7109375" hidden="1" customWidth="1" outlineLevel="1"/>
    <col min="10" max="10" width="18" hidden="1" customWidth="1" collapsed="1"/>
    <col min="11" max="11" width="15.7109375" hidden="1" customWidth="1" outlineLevel="1"/>
    <col min="12" max="12" width="27.85546875" hidden="1" customWidth="1" outlineLevel="1"/>
    <col min="13" max="13" width="11.140625" hidden="1" customWidth="1" outlineLevel="1"/>
    <col min="14" max="14" width="19.28515625" hidden="1" customWidth="1" outlineLevel="1"/>
    <col min="15" max="15" width="10.7109375" hidden="1" customWidth="1" outlineLevel="1"/>
    <col min="16" max="16" width="11.28515625" hidden="1" customWidth="1" outlineLevel="1"/>
    <col min="17" max="17" width="12.28515625" hidden="1" customWidth="1" outlineLevel="1"/>
    <col min="18" max="18" width="14.140625" hidden="1" customWidth="1" outlineLevel="1"/>
    <col min="19" max="19" width="53.7109375" customWidth="1" collapsed="1"/>
    <col min="20" max="20" width="17.28515625" hidden="1" customWidth="1" outlineLevel="1"/>
    <col min="21" max="21" width="16.7109375" hidden="1" customWidth="1" outlineLevel="1"/>
    <col min="22" max="22" width="17.28515625" hidden="1" customWidth="1" outlineLevel="2"/>
    <col min="23" max="23" width="22.85546875" hidden="1" customWidth="1" outlineLevel="2"/>
    <col min="24" max="24" width="24.28515625" hidden="1" customWidth="1" outlineLevel="2"/>
    <col min="25" max="25" width="29" hidden="1" customWidth="1" outlineLevel="2"/>
    <col min="26" max="26" width="26" hidden="1" customWidth="1" outlineLevel="1"/>
    <col min="27" max="27" width="20.7109375" hidden="1" customWidth="1" outlineLevel="1"/>
    <col min="28" max="28" width="18" hidden="1" customWidth="1" outlineLevel="1"/>
    <col min="29" max="29" width="22.28515625" hidden="1" customWidth="1" outlineLevel="1"/>
    <col min="30" max="30" width="24.85546875" hidden="1" customWidth="1" outlineLevel="1"/>
    <col min="31" max="31" width="23.7109375" customWidth="1" collapsed="1"/>
    <col min="32" max="32" width="23.28515625" customWidth="1"/>
  </cols>
  <sheetData>
    <row r="1" spans="1:32" ht="15.75" x14ac:dyDescent="0.25">
      <c r="A1" s="14" t="s">
        <v>0</v>
      </c>
      <c r="B1" s="23"/>
      <c r="C1" s="17"/>
    </row>
    <row r="2" spans="1:32" ht="15.75" x14ac:dyDescent="0.25">
      <c r="A2" s="91" t="s">
        <v>345</v>
      </c>
      <c r="B2" s="92"/>
      <c r="C2" s="92"/>
      <c r="D2" s="92"/>
    </row>
    <row r="3" spans="1:32" ht="15.75" x14ac:dyDescent="0.25">
      <c r="A3" s="23"/>
      <c r="B3" s="23"/>
      <c r="C3" s="23"/>
    </row>
    <row r="4" spans="1:32" x14ac:dyDescent="0.25">
      <c r="A4" s="90" t="s">
        <v>2</v>
      </c>
      <c r="B4" s="90" t="s">
        <v>3</v>
      </c>
      <c r="C4" s="90" t="s">
        <v>4</v>
      </c>
      <c r="D4" s="90" t="s">
        <v>5</v>
      </c>
      <c r="E4" s="90" t="s">
        <v>6</v>
      </c>
      <c r="F4" s="90" t="s">
        <v>7</v>
      </c>
      <c r="G4" s="90" t="s">
        <v>8</v>
      </c>
      <c r="H4" s="90" t="s">
        <v>9</v>
      </c>
      <c r="I4" s="90" t="s">
        <v>10</v>
      </c>
      <c r="J4" s="90" t="s">
        <v>11</v>
      </c>
      <c r="K4" s="97" t="s">
        <v>12</v>
      </c>
      <c r="L4" s="97"/>
      <c r="M4" s="146" t="s">
        <v>13</v>
      </c>
      <c r="N4" s="146"/>
      <c r="O4" s="146"/>
      <c r="P4" s="146"/>
      <c r="Q4" s="146"/>
      <c r="R4" s="146"/>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45" x14ac:dyDescent="0.25">
      <c r="A5" s="90"/>
      <c r="B5" s="90"/>
      <c r="C5" s="90"/>
      <c r="D5" s="90"/>
      <c r="E5" s="90"/>
      <c r="F5" s="90"/>
      <c r="G5" s="90"/>
      <c r="H5" s="90"/>
      <c r="I5" s="90"/>
      <c r="J5" s="90"/>
      <c r="K5" s="5" t="s">
        <v>26</v>
      </c>
      <c r="L5" s="5" t="s">
        <v>27</v>
      </c>
      <c r="M5" s="65" t="s">
        <v>28</v>
      </c>
      <c r="N5" s="65" t="s">
        <v>29</v>
      </c>
      <c r="O5" s="65" t="s">
        <v>30</v>
      </c>
      <c r="P5" s="65" t="s">
        <v>31</v>
      </c>
      <c r="Q5" s="65" t="s">
        <v>32</v>
      </c>
      <c r="R5" s="65" t="s">
        <v>33</v>
      </c>
      <c r="S5" s="90"/>
      <c r="T5" s="90"/>
      <c r="U5" s="90"/>
      <c r="V5" s="90"/>
      <c r="W5" s="90"/>
      <c r="X5" s="90"/>
      <c r="Y5" s="90"/>
      <c r="Z5" s="90"/>
      <c r="AA5" s="90"/>
      <c r="AB5" s="90"/>
      <c r="AC5" s="90"/>
      <c r="AD5" s="90"/>
      <c r="AE5" s="90" t="s">
        <v>1235</v>
      </c>
      <c r="AF5" s="90" t="s">
        <v>1235</v>
      </c>
    </row>
    <row r="6" spans="1:32" ht="45" customHeight="1" x14ac:dyDescent="0.25">
      <c r="A6" s="133">
        <v>1</v>
      </c>
      <c r="B6" s="134" t="s">
        <v>346</v>
      </c>
      <c r="C6" s="134" t="s">
        <v>347</v>
      </c>
      <c r="D6" s="134" t="s">
        <v>348</v>
      </c>
      <c r="E6" s="133" t="s">
        <v>37</v>
      </c>
      <c r="F6" s="133">
        <v>3</v>
      </c>
      <c r="G6" s="133" t="s">
        <v>38</v>
      </c>
      <c r="H6" s="133">
        <v>1</v>
      </c>
      <c r="I6" s="133">
        <f>F6*H6</f>
        <v>3</v>
      </c>
      <c r="J6" s="133" t="str">
        <f>IF(I6&gt;=8,"High",IF(I6&gt;=4,"Medium",IF(F6=3,"Medium","Low")))</f>
        <v>Medium</v>
      </c>
      <c r="K6" s="133">
        <v>7</v>
      </c>
      <c r="L6" s="133" t="s">
        <v>349</v>
      </c>
      <c r="M6" s="133" t="s">
        <v>41</v>
      </c>
      <c r="N6" s="133" t="s">
        <v>41</v>
      </c>
      <c r="O6" s="133" t="s">
        <v>40</v>
      </c>
      <c r="P6" s="133" t="s">
        <v>40</v>
      </c>
      <c r="Q6" s="133" t="s">
        <v>40</v>
      </c>
      <c r="R6" s="133" t="s">
        <v>40</v>
      </c>
      <c r="S6" s="86" t="s">
        <v>350</v>
      </c>
      <c r="T6" s="20" t="s">
        <v>43</v>
      </c>
      <c r="U6" s="68" t="s">
        <v>228</v>
      </c>
      <c r="V6" s="68" t="s">
        <v>45</v>
      </c>
      <c r="W6" s="68">
        <v>2</v>
      </c>
      <c r="X6" s="68" t="s">
        <v>60</v>
      </c>
      <c r="Y6" s="68">
        <v>1</v>
      </c>
      <c r="Z6" s="68">
        <f t="shared" ref="Z6:Z16" si="0">W6*Y6</f>
        <v>2</v>
      </c>
      <c r="AA6" s="20" t="str">
        <f t="shared" ref="AA6:AA16" si="1">IF(Z6&lt;3,"Limited","Strong")</f>
        <v>Limited</v>
      </c>
      <c r="AB6" s="68">
        <f t="shared" ref="AB6:AB16" si="2">IF(J6="Low",1,IF(J6="Medium",2,3))*IF(AA6="Strong",1,2)</f>
        <v>4</v>
      </c>
      <c r="AC6" s="68" t="str">
        <f t="shared" ref="AC6:AC16" si="3">IF(AB6&gt;=3,"Key",IF(Z6=2,"Key","non-Key"))</f>
        <v>Key</v>
      </c>
      <c r="AD6" s="68" t="s">
        <v>119</v>
      </c>
      <c r="AE6" s="55"/>
      <c r="AF6" s="55"/>
    </row>
    <row r="7" spans="1:32" ht="36.75" customHeight="1" x14ac:dyDescent="0.25">
      <c r="A7" s="133"/>
      <c r="B7" s="134"/>
      <c r="C7" s="134"/>
      <c r="D7" s="134"/>
      <c r="E7" s="133"/>
      <c r="F7" s="133"/>
      <c r="G7" s="133"/>
      <c r="H7" s="133"/>
      <c r="I7" s="133"/>
      <c r="J7" s="133"/>
      <c r="K7" s="133"/>
      <c r="L7" s="133"/>
      <c r="M7" s="133"/>
      <c r="N7" s="133"/>
      <c r="O7" s="133"/>
      <c r="P7" s="133"/>
      <c r="Q7" s="133"/>
      <c r="R7" s="133"/>
      <c r="S7" s="70" t="s">
        <v>351</v>
      </c>
      <c r="T7" s="20" t="s">
        <v>43</v>
      </c>
      <c r="U7" s="68" t="s">
        <v>228</v>
      </c>
      <c r="V7" s="68" t="s">
        <v>45</v>
      </c>
      <c r="W7" s="68">
        <v>2</v>
      </c>
      <c r="X7" s="68" t="s">
        <v>60</v>
      </c>
      <c r="Y7" s="68">
        <v>1</v>
      </c>
      <c r="Z7" s="68">
        <f t="shared" si="0"/>
        <v>2</v>
      </c>
      <c r="AA7" s="20" t="str">
        <f t="shared" si="1"/>
        <v>Limited</v>
      </c>
      <c r="AB7" s="68">
        <f t="shared" si="2"/>
        <v>6</v>
      </c>
      <c r="AC7" s="68" t="str">
        <f t="shared" si="3"/>
        <v>Key</v>
      </c>
      <c r="AD7" s="68" t="s">
        <v>119</v>
      </c>
      <c r="AE7" s="55"/>
      <c r="AF7" s="55"/>
    </row>
    <row r="8" spans="1:32" ht="45" x14ac:dyDescent="0.25">
      <c r="A8" s="68">
        <v>2</v>
      </c>
      <c r="B8" s="70" t="s">
        <v>346</v>
      </c>
      <c r="C8" s="70" t="s">
        <v>352</v>
      </c>
      <c r="D8" s="69" t="s">
        <v>353</v>
      </c>
      <c r="E8" s="68" t="s">
        <v>37</v>
      </c>
      <c r="F8" s="68">
        <v>3</v>
      </c>
      <c r="G8" s="68" t="s">
        <v>38</v>
      </c>
      <c r="H8" s="68">
        <v>1</v>
      </c>
      <c r="I8" s="68">
        <f>F8*H8</f>
        <v>3</v>
      </c>
      <c r="J8" s="68" t="str">
        <f>IF(I8&gt;=8,"High",IF(I8&gt;=4,"Medium",IF(F8=3,"Medium","Low")))</f>
        <v>Medium</v>
      </c>
      <c r="K8" s="68">
        <v>7</v>
      </c>
      <c r="L8" s="68" t="s">
        <v>349</v>
      </c>
      <c r="M8" s="68" t="s">
        <v>40</v>
      </c>
      <c r="N8" s="68" t="s">
        <v>41</v>
      </c>
      <c r="O8" s="68" t="s">
        <v>40</v>
      </c>
      <c r="P8" s="68" t="s">
        <v>40</v>
      </c>
      <c r="Q8" s="68" t="s">
        <v>40</v>
      </c>
      <c r="R8" s="68" t="s">
        <v>40</v>
      </c>
      <c r="S8" s="86" t="s">
        <v>350</v>
      </c>
      <c r="T8" s="20" t="s">
        <v>43</v>
      </c>
      <c r="U8" s="68" t="s">
        <v>228</v>
      </c>
      <c r="V8" s="68" t="s">
        <v>52</v>
      </c>
      <c r="W8" s="68">
        <v>1</v>
      </c>
      <c r="X8" s="68" t="s">
        <v>46</v>
      </c>
      <c r="Y8" s="68">
        <v>3</v>
      </c>
      <c r="Z8" s="68">
        <f t="shared" si="0"/>
        <v>3</v>
      </c>
      <c r="AA8" s="68" t="str">
        <f t="shared" si="1"/>
        <v>Strong</v>
      </c>
      <c r="AB8" s="68">
        <f t="shared" si="2"/>
        <v>2</v>
      </c>
      <c r="AC8" s="68" t="str">
        <f t="shared" si="3"/>
        <v>non-Key</v>
      </c>
      <c r="AD8" s="68" t="s">
        <v>65</v>
      </c>
      <c r="AE8" s="55"/>
      <c r="AF8" s="55"/>
    </row>
    <row r="9" spans="1:32" ht="30" x14ac:dyDescent="0.25">
      <c r="A9" s="133">
        <v>3</v>
      </c>
      <c r="B9" s="134" t="s">
        <v>346</v>
      </c>
      <c r="C9" s="134" t="s">
        <v>354</v>
      </c>
      <c r="D9" s="136" t="s">
        <v>355</v>
      </c>
      <c r="E9" s="133" t="s">
        <v>37</v>
      </c>
      <c r="F9" s="133">
        <v>3</v>
      </c>
      <c r="G9" s="133" t="s">
        <v>38</v>
      </c>
      <c r="H9" s="133">
        <v>1</v>
      </c>
      <c r="I9" s="133">
        <f>F9*H9</f>
        <v>3</v>
      </c>
      <c r="J9" s="133" t="str">
        <f>IF(I9&gt;=8,"High",IF(I9&gt;=4,"Medium",IF(F9=3,"Medium","Low")))</f>
        <v>Medium</v>
      </c>
      <c r="K9" s="133">
        <v>7</v>
      </c>
      <c r="L9" s="133" t="s">
        <v>349</v>
      </c>
      <c r="M9" s="133" t="s">
        <v>40</v>
      </c>
      <c r="N9" s="133" t="s">
        <v>40</v>
      </c>
      <c r="O9" s="133" t="s">
        <v>40</v>
      </c>
      <c r="P9" s="133" t="s">
        <v>40</v>
      </c>
      <c r="Q9" s="133" t="s">
        <v>41</v>
      </c>
      <c r="R9" s="133" t="s">
        <v>40</v>
      </c>
      <c r="S9" s="70" t="s">
        <v>356</v>
      </c>
      <c r="T9" s="20" t="s">
        <v>43</v>
      </c>
      <c r="U9" s="68" t="s">
        <v>228</v>
      </c>
      <c r="V9" s="68" t="s">
        <v>45</v>
      </c>
      <c r="W9" s="68">
        <v>2</v>
      </c>
      <c r="X9" s="68" t="s">
        <v>60</v>
      </c>
      <c r="Y9" s="68">
        <v>1</v>
      </c>
      <c r="Z9" s="68">
        <f t="shared" si="0"/>
        <v>2</v>
      </c>
      <c r="AA9" s="68" t="str">
        <f t="shared" si="1"/>
        <v>Limited</v>
      </c>
      <c r="AB9" s="68">
        <f t="shared" si="2"/>
        <v>4</v>
      </c>
      <c r="AC9" s="68" t="str">
        <f t="shared" si="3"/>
        <v>Key</v>
      </c>
      <c r="AD9" s="68" t="s">
        <v>47</v>
      </c>
      <c r="AE9" s="55"/>
      <c r="AF9" s="55"/>
    </row>
    <row r="10" spans="1:32" ht="30" x14ac:dyDescent="0.25">
      <c r="A10" s="133"/>
      <c r="B10" s="134"/>
      <c r="C10" s="134"/>
      <c r="D10" s="136"/>
      <c r="E10" s="133"/>
      <c r="F10" s="133"/>
      <c r="G10" s="133"/>
      <c r="H10" s="133"/>
      <c r="I10" s="133"/>
      <c r="J10" s="133"/>
      <c r="K10" s="133"/>
      <c r="L10" s="133"/>
      <c r="M10" s="133"/>
      <c r="N10" s="133"/>
      <c r="O10" s="133"/>
      <c r="P10" s="133"/>
      <c r="Q10" s="133"/>
      <c r="R10" s="133"/>
      <c r="S10" s="70" t="s">
        <v>357</v>
      </c>
      <c r="T10" s="20" t="s">
        <v>43</v>
      </c>
      <c r="U10" s="68" t="s">
        <v>228</v>
      </c>
      <c r="V10" s="68" t="s">
        <v>45</v>
      </c>
      <c r="W10" s="68">
        <v>2</v>
      </c>
      <c r="X10" s="68" t="s">
        <v>60</v>
      </c>
      <c r="Y10" s="68">
        <v>1</v>
      </c>
      <c r="Z10" s="68">
        <f t="shared" si="0"/>
        <v>2</v>
      </c>
      <c r="AA10" s="68" t="str">
        <f t="shared" si="1"/>
        <v>Limited</v>
      </c>
      <c r="AB10" s="68">
        <f t="shared" si="2"/>
        <v>6</v>
      </c>
      <c r="AC10" s="68" t="str">
        <f t="shared" si="3"/>
        <v>Key</v>
      </c>
      <c r="AD10" s="68" t="s">
        <v>47</v>
      </c>
      <c r="AE10" s="55"/>
      <c r="AF10" s="55"/>
    </row>
    <row r="11" spans="1:32" ht="30" x14ac:dyDescent="0.25">
      <c r="A11" s="133"/>
      <c r="B11" s="134"/>
      <c r="C11" s="134"/>
      <c r="D11" s="136"/>
      <c r="E11" s="133"/>
      <c r="F11" s="133"/>
      <c r="G11" s="133"/>
      <c r="H11" s="133"/>
      <c r="I11" s="133"/>
      <c r="J11" s="133"/>
      <c r="K11" s="133"/>
      <c r="L11" s="133"/>
      <c r="M11" s="133"/>
      <c r="N11" s="133"/>
      <c r="O11" s="133"/>
      <c r="P11" s="133"/>
      <c r="Q11" s="133"/>
      <c r="R11" s="133"/>
      <c r="S11" s="70" t="s">
        <v>358</v>
      </c>
      <c r="T11" s="20" t="s">
        <v>43</v>
      </c>
      <c r="U11" s="68" t="s">
        <v>228</v>
      </c>
      <c r="V11" s="68" t="s">
        <v>45</v>
      </c>
      <c r="W11" s="68">
        <v>2</v>
      </c>
      <c r="X11" s="68" t="s">
        <v>60</v>
      </c>
      <c r="Y11" s="68">
        <v>1</v>
      </c>
      <c r="Z11" s="68">
        <f t="shared" si="0"/>
        <v>2</v>
      </c>
      <c r="AA11" s="68" t="str">
        <f t="shared" si="1"/>
        <v>Limited</v>
      </c>
      <c r="AB11" s="68">
        <f t="shared" si="2"/>
        <v>6</v>
      </c>
      <c r="AC11" s="68" t="str">
        <f t="shared" si="3"/>
        <v>Key</v>
      </c>
      <c r="AD11" s="68" t="s">
        <v>47</v>
      </c>
      <c r="AE11" s="55"/>
      <c r="AF11" s="55"/>
    </row>
    <row r="12" spans="1:32" ht="45" x14ac:dyDescent="0.25">
      <c r="A12" s="135">
        <v>4</v>
      </c>
      <c r="B12" s="134" t="s">
        <v>346</v>
      </c>
      <c r="C12" s="134" t="s">
        <v>359</v>
      </c>
      <c r="D12" s="136" t="s">
        <v>360</v>
      </c>
      <c r="E12" s="133" t="s">
        <v>37</v>
      </c>
      <c r="F12" s="133">
        <v>3</v>
      </c>
      <c r="G12" s="133" t="s">
        <v>58</v>
      </c>
      <c r="H12" s="133">
        <v>2</v>
      </c>
      <c r="I12" s="133">
        <f>F12*H12</f>
        <v>6</v>
      </c>
      <c r="J12" s="133" t="str">
        <f>IF(I12&gt;=8,"High",IF(I12&gt;=4,"Medium",IF(F12=3,"Medium","Low")))</f>
        <v>Medium</v>
      </c>
      <c r="K12" s="133">
        <v>7</v>
      </c>
      <c r="L12" s="133" t="s">
        <v>349</v>
      </c>
      <c r="M12" s="133" t="s">
        <v>40</v>
      </c>
      <c r="N12" s="133" t="s">
        <v>41</v>
      </c>
      <c r="O12" s="133" t="s">
        <v>40</v>
      </c>
      <c r="P12" s="133" t="s">
        <v>40</v>
      </c>
      <c r="Q12" s="133" t="s">
        <v>40</v>
      </c>
      <c r="R12" s="133" t="s">
        <v>40</v>
      </c>
      <c r="S12" s="70" t="s">
        <v>361</v>
      </c>
      <c r="T12" s="20" t="s">
        <v>43</v>
      </c>
      <c r="U12" s="68" t="s">
        <v>228</v>
      </c>
      <c r="V12" s="68" t="s">
        <v>45</v>
      </c>
      <c r="W12" s="68">
        <v>2</v>
      </c>
      <c r="X12" s="68" t="s">
        <v>60</v>
      </c>
      <c r="Y12" s="68">
        <v>1</v>
      </c>
      <c r="Z12" s="68">
        <f t="shared" si="0"/>
        <v>2</v>
      </c>
      <c r="AA12" s="68" t="str">
        <f t="shared" si="1"/>
        <v>Limited</v>
      </c>
      <c r="AB12" s="68">
        <f t="shared" si="2"/>
        <v>4</v>
      </c>
      <c r="AC12" s="68" t="str">
        <f t="shared" si="3"/>
        <v>Key</v>
      </c>
      <c r="AD12" s="68" t="s">
        <v>47</v>
      </c>
      <c r="AE12" s="55"/>
      <c r="AF12" s="55"/>
    </row>
    <row r="13" spans="1:32" ht="30" x14ac:dyDescent="0.25">
      <c r="A13" s="135"/>
      <c r="B13" s="134"/>
      <c r="C13" s="134"/>
      <c r="D13" s="136"/>
      <c r="E13" s="133"/>
      <c r="F13" s="133"/>
      <c r="G13" s="133"/>
      <c r="H13" s="133"/>
      <c r="I13" s="133"/>
      <c r="J13" s="133"/>
      <c r="K13" s="133"/>
      <c r="L13" s="133"/>
      <c r="M13" s="133"/>
      <c r="N13" s="133"/>
      <c r="O13" s="133"/>
      <c r="P13" s="133"/>
      <c r="Q13" s="133"/>
      <c r="R13" s="133"/>
      <c r="S13" s="70" t="s">
        <v>362</v>
      </c>
      <c r="T13" s="20" t="s">
        <v>43</v>
      </c>
      <c r="U13" s="68" t="s">
        <v>228</v>
      </c>
      <c r="V13" s="68" t="s">
        <v>45</v>
      </c>
      <c r="W13" s="68">
        <v>2</v>
      </c>
      <c r="X13" s="68" t="s">
        <v>60</v>
      </c>
      <c r="Y13" s="68">
        <v>1</v>
      </c>
      <c r="Z13" s="68">
        <f t="shared" si="0"/>
        <v>2</v>
      </c>
      <c r="AA13" s="68" t="str">
        <f t="shared" si="1"/>
        <v>Limited</v>
      </c>
      <c r="AB13" s="68">
        <f t="shared" si="2"/>
        <v>6</v>
      </c>
      <c r="AC13" s="68" t="str">
        <f t="shared" si="3"/>
        <v>Key</v>
      </c>
      <c r="AD13" s="68" t="s">
        <v>47</v>
      </c>
      <c r="AE13" s="55"/>
      <c r="AF13" s="55"/>
    </row>
    <row r="14" spans="1:32" ht="30" x14ac:dyDescent="0.25">
      <c r="A14" s="135"/>
      <c r="B14" s="134"/>
      <c r="C14" s="134"/>
      <c r="D14" s="136"/>
      <c r="E14" s="133"/>
      <c r="F14" s="133"/>
      <c r="G14" s="133"/>
      <c r="H14" s="133"/>
      <c r="I14" s="133"/>
      <c r="J14" s="133"/>
      <c r="K14" s="133"/>
      <c r="L14" s="133"/>
      <c r="M14" s="133"/>
      <c r="N14" s="133"/>
      <c r="O14" s="133"/>
      <c r="P14" s="133"/>
      <c r="Q14" s="133"/>
      <c r="R14" s="133"/>
      <c r="S14" s="70" t="s">
        <v>363</v>
      </c>
      <c r="T14" s="20" t="s">
        <v>43</v>
      </c>
      <c r="U14" s="68" t="s">
        <v>228</v>
      </c>
      <c r="V14" s="68" t="s">
        <v>45</v>
      </c>
      <c r="W14" s="68">
        <v>2</v>
      </c>
      <c r="X14" s="68" t="s">
        <v>60</v>
      </c>
      <c r="Y14" s="68">
        <v>1</v>
      </c>
      <c r="Z14" s="68">
        <f t="shared" si="0"/>
        <v>2</v>
      </c>
      <c r="AA14" s="68" t="str">
        <f t="shared" si="1"/>
        <v>Limited</v>
      </c>
      <c r="AB14" s="68">
        <f t="shared" si="2"/>
        <v>6</v>
      </c>
      <c r="AC14" s="68" t="str">
        <f t="shared" si="3"/>
        <v>Key</v>
      </c>
      <c r="AD14" s="68" t="s">
        <v>47</v>
      </c>
      <c r="AE14" s="55"/>
      <c r="AF14" s="55"/>
    </row>
    <row r="15" spans="1:32" ht="30" x14ac:dyDescent="0.25">
      <c r="A15" s="135">
        <v>5</v>
      </c>
      <c r="B15" s="134" t="s">
        <v>364</v>
      </c>
      <c r="C15" s="134" t="s">
        <v>365</v>
      </c>
      <c r="D15" s="136" t="s">
        <v>366</v>
      </c>
      <c r="E15" s="133" t="s">
        <v>50</v>
      </c>
      <c r="F15" s="133">
        <v>4</v>
      </c>
      <c r="G15" s="133" t="s">
        <v>38</v>
      </c>
      <c r="H15" s="133">
        <v>1</v>
      </c>
      <c r="I15" s="133">
        <f>F15*H15</f>
        <v>4</v>
      </c>
      <c r="J15" s="133" t="str">
        <f>IF(I15&gt;=8,"High",IF(I15&gt;=4,"Medium",IF(F15=3,"Medium","Low")))</f>
        <v>Medium</v>
      </c>
      <c r="K15" s="133">
        <v>7</v>
      </c>
      <c r="L15" s="133" t="s">
        <v>349</v>
      </c>
      <c r="M15" s="133" t="s">
        <v>40</v>
      </c>
      <c r="N15" s="133" t="s">
        <v>40</v>
      </c>
      <c r="O15" s="133" t="s">
        <v>41</v>
      </c>
      <c r="P15" s="133" t="s">
        <v>40</v>
      </c>
      <c r="Q15" s="133" t="s">
        <v>40</v>
      </c>
      <c r="R15" s="133" t="s">
        <v>40</v>
      </c>
      <c r="S15" s="70" t="s">
        <v>367</v>
      </c>
      <c r="T15" s="20" t="s">
        <v>43</v>
      </c>
      <c r="U15" s="68" t="s">
        <v>228</v>
      </c>
      <c r="V15" s="68" t="s">
        <v>45</v>
      </c>
      <c r="W15" s="68">
        <v>2</v>
      </c>
      <c r="X15" s="68" t="s">
        <v>60</v>
      </c>
      <c r="Y15" s="68">
        <v>1</v>
      </c>
      <c r="Z15" s="68">
        <f t="shared" si="0"/>
        <v>2</v>
      </c>
      <c r="AA15" s="68" t="str">
        <f t="shared" si="1"/>
        <v>Limited</v>
      </c>
      <c r="AB15" s="68">
        <f t="shared" si="2"/>
        <v>4</v>
      </c>
      <c r="AC15" s="68" t="str">
        <f t="shared" si="3"/>
        <v>Key</v>
      </c>
      <c r="AD15" s="68" t="s">
        <v>47</v>
      </c>
      <c r="AE15" s="55"/>
      <c r="AF15" s="55"/>
    </row>
    <row r="16" spans="1:32" ht="57" customHeight="1" x14ac:dyDescent="0.25">
      <c r="A16" s="135"/>
      <c r="B16" s="134"/>
      <c r="C16" s="134"/>
      <c r="D16" s="136"/>
      <c r="E16" s="133"/>
      <c r="F16" s="133"/>
      <c r="G16" s="133"/>
      <c r="H16" s="133"/>
      <c r="I16" s="133"/>
      <c r="J16" s="133"/>
      <c r="K16" s="133"/>
      <c r="L16" s="133"/>
      <c r="M16" s="133"/>
      <c r="N16" s="133"/>
      <c r="O16" s="133"/>
      <c r="P16" s="133"/>
      <c r="Q16" s="133"/>
      <c r="R16" s="133"/>
      <c r="S16" s="70" t="s">
        <v>368</v>
      </c>
      <c r="T16" s="20" t="s">
        <v>43</v>
      </c>
      <c r="U16" s="68" t="s">
        <v>228</v>
      </c>
      <c r="V16" s="68" t="s">
        <v>52</v>
      </c>
      <c r="W16" s="68">
        <v>1</v>
      </c>
      <c r="X16" s="68" t="s">
        <v>80</v>
      </c>
      <c r="Y16" s="68">
        <v>2</v>
      </c>
      <c r="Z16" s="68">
        <f t="shared" si="0"/>
        <v>2</v>
      </c>
      <c r="AA16" s="68" t="str">
        <f t="shared" si="1"/>
        <v>Limited</v>
      </c>
      <c r="AB16" s="68">
        <f t="shared" si="2"/>
        <v>6</v>
      </c>
      <c r="AC16" s="68" t="str">
        <f t="shared" si="3"/>
        <v>Key</v>
      </c>
      <c r="AD16" s="68" t="s">
        <v>47</v>
      </c>
      <c r="AE16" s="55"/>
      <c r="AF16" s="55"/>
    </row>
  </sheetData>
  <mergeCells count="99">
    <mergeCell ref="Q15:Q16"/>
    <mergeCell ref="R15:R16"/>
    <mergeCell ref="K15:K16"/>
    <mergeCell ref="L15:L16"/>
    <mergeCell ref="N12:N14"/>
    <mergeCell ref="O12:O14"/>
    <mergeCell ref="P12:P14"/>
    <mergeCell ref="M15:M16"/>
    <mergeCell ref="N15:N16"/>
    <mergeCell ref="O15:O16"/>
    <mergeCell ref="P15:P16"/>
    <mergeCell ref="R12:R14"/>
    <mergeCell ref="M12:M14"/>
    <mergeCell ref="F15:F16"/>
    <mergeCell ref="G15:G16"/>
    <mergeCell ref="H15:H16"/>
    <mergeCell ref="I15:I16"/>
    <mergeCell ref="J15:J16"/>
    <mergeCell ref="A15:A16"/>
    <mergeCell ref="B15:B16"/>
    <mergeCell ref="C15:C16"/>
    <mergeCell ref="D15:D16"/>
    <mergeCell ref="E15:E16"/>
    <mergeCell ref="Q12:Q14"/>
    <mergeCell ref="H12:H14"/>
    <mergeCell ref="I12:I14"/>
    <mergeCell ref="J12:J14"/>
    <mergeCell ref="K12:K14"/>
    <mergeCell ref="L12:L14"/>
    <mergeCell ref="O9:O11"/>
    <mergeCell ref="P9:P11"/>
    <mergeCell ref="Q9:Q11"/>
    <mergeCell ref="F9:F11"/>
    <mergeCell ref="G9:G11"/>
    <mergeCell ref="H9:H11"/>
    <mergeCell ref="I9:I11"/>
    <mergeCell ref="J9:J11"/>
    <mergeCell ref="K9:K11"/>
    <mergeCell ref="F12:F14"/>
    <mergeCell ref="G12:G14"/>
    <mergeCell ref="L9:L11"/>
    <mergeCell ref="M9:M11"/>
    <mergeCell ref="N9:N11"/>
    <mergeCell ref="A12:A14"/>
    <mergeCell ref="B12:B14"/>
    <mergeCell ref="C12:C14"/>
    <mergeCell ref="D12:D14"/>
    <mergeCell ref="E12:E14"/>
    <mergeCell ref="O6:O7"/>
    <mergeCell ref="P6:P7"/>
    <mergeCell ref="Q6:Q7"/>
    <mergeCell ref="R6:R7"/>
    <mergeCell ref="A9:A11"/>
    <mergeCell ref="B9:B11"/>
    <mergeCell ref="C9:C11"/>
    <mergeCell ref="D9:D11"/>
    <mergeCell ref="E9:E11"/>
    <mergeCell ref="I6:I7"/>
    <mergeCell ref="J6:J7"/>
    <mergeCell ref="K6:K7"/>
    <mergeCell ref="L6:L7"/>
    <mergeCell ref="M6:M7"/>
    <mergeCell ref="N6:N7"/>
    <mergeCell ref="R9:R11"/>
    <mergeCell ref="E4:E5"/>
    <mergeCell ref="F4:F5"/>
    <mergeCell ref="G4:G5"/>
    <mergeCell ref="AD4:AD5"/>
    <mergeCell ref="A6:A7"/>
    <mergeCell ref="B6:B7"/>
    <mergeCell ref="C6:C7"/>
    <mergeCell ref="D6:D7"/>
    <mergeCell ref="E6:E7"/>
    <mergeCell ref="F6:F7"/>
    <mergeCell ref="G6:G7"/>
    <mergeCell ref="H6:H7"/>
    <mergeCell ref="X4:X5"/>
    <mergeCell ref="Y4:Y5"/>
    <mergeCell ref="Z4:Z5"/>
    <mergeCell ref="AA4:AA5"/>
    <mergeCell ref="A2:D2"/>
    <mergeCell ref="A4:A5"/>
    <mergeCell ref="B4:B5"/>
    <mergeCell ref="C4:C5"/>
    <mergeCell ref="D4:D5"/>
    <mergeCell ref="AE4:AE5"/>
    <mergeCell ref="AF4:AF5"/>
    <mergeCell ref="H4:H5"/>
    <mergeCell ref="I4:I5"/>
    <mergeCell ref="J4:J5"/>
    <mergeCell ref="K4:L4"/>
    <mergeCell ref="AB4:AB5"/>
    <mergeCell ref="AC4:AC5"/>
    <mergeCell ref="M4:R4"/>
    <mergeCell ref="S4:S5"/>
    <mergeCell ref="T4:T5"/>
    <mergeCell ref="U4:U5"/>
    <mergeCell ref="V4:V5"/>
    <mergeCell ref="W4:W5"/>
  </mergeCells>
  <conditionalFormatting sqref="J6">
    <cfRule type="cellIs" dxfId="280" priority="11" operator="equal">
      <formula>"High"</formula>
    </cfRule>
    <cfRule type="cellIs" dxfId="279" priority="12" operator="equal">
      <formula>"Medium"</formula>
    </cfRule>
    <cfRule type="cellIs" dxfId="278" priority="13" operator="equal">
      <formula>"Low"</formula>
    </cfRule>
  </conditionalFormatting>
  <conditionalFormatting sqref="J8:J9">
    <cfRule type="cellIs" dxfId="277" priority="40" operator="equal">
      <formula>"High"</formula>
    </cfRule>
    <cfRule type="cellIs" dxfId="276" priority="42" operator="equal">
      <formula>"Low"</formula>
    </cfRule>
    <cfRule type="cellIs" dxfId="275" priority="41" operator="equal">
      <formula>"Medium"</formula>
    </cfRule>
  </conditionalFormatting>
  <conditionalFormatting sqref="J9 R8 L9">
    <cfRule type="colorScale" priority="45">
      <colorScale>
        <cfvo type="min"/>
        <cfvo type="percentile" val="50"/>
        <cfvo type="max"/>
        <color rgb="FFF8696B"/>
        <color rgb="FFFFEB84"/>
        <color rgb="FF63BE7B"/>
      </colorScale>
    </cfRule>
  </conditionalFormatting>
  <conditionalFormatting sqref="J12">
    <cfRule type="cellIs" dxfId="274" priority="37" operator="equal">
      <formula>"Low"</formula>
    </cfRule>
    <cfRule type="cellIs" dxfId="273" priority="36" operator="equal">
      <formula>"Medium"</formula>
    </cfRule>
    <cfRule type="cellIs" dxfId="272" priority="35" operator="equal">
      <formula>"High"</formula>
    </cfRule>
  </conditionalFormatting>
  <conditionalFormatting sqref="J15 L15">
    <cfRule type="colorScale" priority="28">
      <colorScale>
        <cfvo type="min"/>
        <cfvo type="percentile" val="50"/>
        <cfvo type="max"/>
        <color rgb="FFF8696B"/>
        <color rgb="FFFFEB84"/>
        <color rgb="FF63BE7B"/>
      </colorScale>
    </cfRule>
  </conditionalFormatting>
  <conditionalFormatting sqref="J15">
    <cfRule type="cellIs" dxfId="271" priority="27" operator="equal">
      <formula>"Low"</formula>
    </cfRule>
    <cfRule type="cellIs" dxfId="270" priority="26" operator="equal">
      <formula>"Medium"</formula>
    </cfRule>
    <cfRule type="cellIs" dxfId="269" priority="25" operator="equal">
      <formula>"High"</formula>
    </cfRule>
  </conditionalFormatting>
  <conditionalFormatting sqref="L6 J6">
    <cfRule type="colorScale" priority="14">
      <colorScale>
        <cfvo type="min"/>
        <cfvo type="percentile" val="50"/>
        <cfvo type="max"/>
        <color rgb="FFF8696B"/>
        <color rgb="FFFFEB84"/>
        <color rgb="FF63BE7B"/>
      </colorScale>
    </cfRule>
  </conditionalFormatting>
  <conditionalFormatting sqref="L8">
    <cfRule type="colorScale" priority="18">
      <colorScale>
        <cfvo type="min"/>
        <cfvo type="percentile" val="50"/>
        <cfvo type="max"/>
        <color rgb="FFF8696B"/>
        <color rgb="FFFFEB84"/>
        <color rgb="FF63BE7B"/>
      </colorScale>
    </cfRule>
  </conditionalFormatting>
  <conditionalFormatting sqref="L12 J12">
    <cfRule type="colorScale" priority="38">
      <colorScale>
        <cfvo type="min"/>
        <cfvo type="percentile" val="50"/>
        <cfvo type="max"/>
        <color rgb="FFF8696B"/>
        <color rgb="FFFFEB84"/>
        <color rgb="FF63BE7B"/>
      </colorScale>
    </cfRule>
  </conditionalFormatting>
  <conditionalFormatting sqref="L6:R6">
    <cfRule type="cellIs" dxfId="268" priority="5" operator="equal">
      <formula>"High"</formula>
    </cfRule>
    <cfRule type="cellIs" dxfId="267" priority="7" operator="equal">
      <formula>"Low"</formula>
    </cfRule>
    <cfRule type="cellIs" dxfId="266" priority="6" operator="equal">
      <formula>"Medium"</formula>
    </cfRule>
  </conditionalFormatting>
  <conditionalFormatting sqref="L8:R9">
    <cfRule type="cellIs" dxfId="265" priority="17" operator="equal">
      <formula>"Low"</formula>
    </cfRule>
    <cfRule type="cellIs" dxfId="264" priority="16" operator="equal">
      <formula>"Medium"</formula>
    </cfRule>
    <cfRule type="cellIs" dxfId="263" priority="15" operator="equal">
      <formula>"High"</formula>
    </cfRule>
  </conditionalFormatting>
  <conditionalFormatting sqref="L12:R12">
    <cfRule type="cellIs" dxfId="262" priority="29" operator="equal">
      <formula>"High"</formula>
    </cfRule>
    <cfRule type="cellIs" dxfId="261" priority="30" operator="equal">
      <formula>"Medium"</formula>
    </cfRule>
    <cfRule type="cellIs" dxfId="260" priority="31" operator="equal">
      <formula>"Low"</formula>
    </cfRule>
  </conditionalFormatting>
  <conditionalFormatting sqref="L15:R15">
    <cfRule type="cellIs" dxfId="259" priority="21" operator="equal">
      <formula>"Low"</formula>
    </cfRule>
    <cfRule type="cellIs" dxfId="258" priority="20" operator="equal">
      <formula>"Medium"</formula>
    </cfRule>
    <cfRule type="cellIs" dxfId="257" priority="19" operator="equal">
      <formula>"High"</formula>
    </cfRule>
  </conditionalFormatting>
  <conditionalFormatting sqref="M6:N6">
    <cfRule type="colorScale" priority="10">
      <colorScale>
        <cfvo type="min"/>
        <cfvo type="percentile" val="50"/>
        <cfvo type="max"/>
        <color rgb="FFF8696B"/>
        <color rgb="FFFFEB84"/>
        <color rgb="FF63BE7B"/>
      </colorScale>
    </cfRule>
  </conditionalFormatting>
  <conditionalFormatting sqref="M12:N12">
    <cfRule type="colorScale" priority="34">
      <colorScale>
        <cfvo type="min"/>
        <cfvo type="percentile" val="50"/>
        <cfvo type="max"/>
        <color rgb="FFF8696B"/>
        <color rgb="FFFFEB84"/>
        <color rgb="FF63BE7B"/>
      </colorScale>
    </cfRule>
  </conditionalFormatting>
  <conditionalFormatting sqref="M15:N15">
    <cfRule type="colorScale" priority="24">
      <colorScale>
        <cfvo type="min"/>
        <cfvo type="percentile" val="50"/>
        <cfvo type="max"/>
        <color rgb="FFF8696B"/>
        <color rgb="FFFFEB84"/>
        <color rgb="FF63BE7B"/>
      </colorScale>
    </cfRule>
  </conditionalFormatting>
  <conditionalFormatting sqref="M8:Q8 J8">
    <cfRule type="colorScale" priority="43">
      <colorScale>
        <cfvo type="min"/>
        <cfvo type="percentile" val="50"/>
        <cfvo type="max"/>
        <color rgb="FFF8696B"/>
        <color rgb="FFFFEB84"/>
        <color rgb="FF63BE7B"/>
      </colorScale>
    </cfRule>
  </conditionalFormatting>
  <conditionalFormatting sqref="M9:Q9">
    <cfRule type="colorScale" priority="39">
      <colorScale>
        <cfvo type="min"/>
        <cfvo type="percentile" val="50"/>
        <cfvo type="max"/>
        <color rgb="FFF8696B"/>
        <color rgb="FFFFEB84"/>
        <color rgb="FF63BE7B"/>
      </colorScale>
    </cfRule>
  </conditionalFormatting>
  <conditionalFormatting sqref="O6">
    <cfRule type="colorScale" priority="9">
      <colorScale>
        <cfvo type="min"/>
        <cfvo type="percentile" val="50"/>
        <cfvo type="max"/>
        <color rgb="FFF8696B"/>
        <color rgb="FFFFEB84"/>
        <color rgb="FF63BE7B"/>
      </colorScale>
    </cfRule>
  </conditionalFormatting>
  <conditionalFormatting sqref="O12">
    <cfRule type="colorScale" priority="33">
      <colorScale>
        <cfvo type="min"/>
        <cfvo type="percentile" val="50"/>
        <cfvo type="max"/>
        <color rgb="FFF8696B"/>
        <color rgb="FFFFEB84"/>
        <color rgb="FF63BE7B"/>
      </colorScale>
    </cfRule>
  </conditionalFormatting>
  <conditionalFormatting sqref="O15">
    <cfRule type="colorScale" priority="23">
      <colorScale>
        <cfvo type="min"/>
        <cfvo type="percentile" val="50"/>
        <cfvo type="max"/>
        <color rgb="FFF8696B"/>
        <color rgb="FFFFEB84"/>
        <color rgb="FF63BE7B"/>
      </colorScale>
    </cfRule>
  </conditionalFormatting>
  <conditionalFormatting sqref="P6:R6">
    <cfRule type="colorScale" priority="8">
      <colorScale>
        <cfvo type="min"/>
        <cfvo type="percentile" val="50"/>
        <cfvo type="max"/>
        <color rgb="FFF8696B"/>
        <color rgb="FFFFEB84"/>
        <color rgb="FF63BE7B"/>
      </colorScale>
    </cfRule>
  </conditionalFormatting>
  <conditionalFormatting sqref="P12:R12">
    <cfRule type="colorScale" priority="32">
      <colorScale>
        <cfvo type="min"/>
        <cfvo type="percentile" val="50"/>
        <cfvo type="max"/>
        <color rgb="FFF8696B"/>
        <color rgb="FFFFEB84"/>
        <color rgb="FF63BE7B"/>
      </colorScale>
    </cfRule>
  </conditionalFormatting>
  <conditionalFormatting sqref="P15:R15">
    <cfRule type="colorScale" priority="22">
      <colorScale>
        <cfvo type="min"/>
        <cfvo type="percentile" val="50"/>
        <cfvo type="max"/>
        <color rgb="FFF8696B"/>
        <color rgb="FFFFEB84"/>
        <color rgb="FF63BE7B"/>
      </colorScale>
    </cfRule>
  </conditionalFormatting>
  <conditionalFormatting sqref="R9">
    <cfRule type="colorScale" priority="44">
      <colorScale>
        <cfvo type="min"/>
        <cfvo type="percentile" val="50"/>
        <cfvo type="max"/>
        <color rgb="FFF8696B"/>
        <color rgb="FFFFEB84"/>
        <color rgb="FF63BE7B"/>
      </colorScale>
    </cfRule>
  </conditionalFormatting>
  <conditionalFormatting sqref="W6:W16 Y6:AA16">
    <cfRule type="cellIs" dxfId="256" priority="3" operator="equal">
      <formula>"Limited"</formula>
    </cfRule>
    <cfRule type="cellIs" dxfId="255" priority="4" operator="equal">
      <formula>"Strong"</formula>
    </cfRule>
  </conditionalFormatting>
  <conditionalFormatting sqref="AB6:AC16">
    <cfRule type="cellIs" dxfId="254" priority="2" operator="equal">
      <formula>"Key"</formula>
    </cfRule>
    <cfRule type="cellIs" dxfId="253" priority="1" operator="equal">
      <formula>"non-Key"</formula>
    </cfRule>
  </conditionalFormatting>
  <pageMargins left="0.7" right="0.7" top="0.75" bottom="0.75" header="0.3" footer="0.3"/>
  <pageSetup scale="67"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EE2B5-5E60-4C2E-A1CD-8757D6C4FE3F}">
  <sheetPr>
    <pageSetUpPr fitToPage="1"/>
  </sheetPr>
  <dimension ref="A1:AF23"/>
  <sheetViews>
    <sheetView zoomScale="95" zoomScaleNormal="95" workbookViewId="0">
      <selection activeCell="S10" sqref="S10:S12"/>
    </sheetView>
  </sheetViews>
  <sheetFormatPr defaultColWidth="9.140625" defaultRowHeight="15" outlineLevelCol="1" x14ac:dyDescent="0.25"/>
  <cols>
    <col min="1" max="1" width="5" customWidth="1"/>
    <col min="2" max="2" width="15.85546875" customWidth="1"/>
    <col min="3" max="3" width="23.140625" customWidth="1"/>
    <col min="4" max="4" width="45.85546875" bestFit="1" customWidth="1"/>
    <col min="5" max="5" width="26.28515625" hidden="1" customWidth="1" outlineLevel="1"/>
    <col min="6" max="6" width="35" hidden="1" customWidth="1" outlineLevel="1"/>
    <col min="7" max="7" width="29.7109375" hidden="1" customWidth="1" outlineLevel="1"/>
    <col min="8" max="8" width="37.28515625" hidden="1" customWidth="1" outlineLevel="1"/>
    <col min="9" max="9" width="17" hidden="1" customWidth="1" outlineLevel="1"/>
    <col min="10" max="10" width="19.140625" hidden="1" customWidth="1" collapsed="1"/>
    <col min="11" max="11" width="16.7109375" hidden="1" customWidth="1" outlineLevel="1"/>
    <col min="12" max="12" width="20.7109375" hidden="1" customWidth="1" outlineLevel="1"/>
    <col min="13" max="13" width="11" hidden="1" customWidth="1" outlineLevel="1"/>
    <col min="14" max="14" width="23.7109375" hidden="1" customWidth="1" outlineLevel="1"/>
    <col min="15" max="15" width="11.28515625" hidden="1" customWidth="1" outlineLevel="1"/>
    <col min="16" max="16" width="11.7109375" hidden="1" customWidth="1" outlineLevel="1"/>
    <col min="17" max="17" width="12.85546875" hidden="1" customWidth="1" outlineLevel="1"/>
    <col min="18" max="18" width="14.7109375" hidden="1" customWidth="1" outlineLevel="1"/>
    <col min="19" max="19" width="88.7109375" customWidth="1" collapsed="1"/>
    <col min="20" max="20" width="21.7109375" hidden="1" customWidth="1"/>
    <col min="21" max="21" width="18.140625" hidden="1" customWidth="1"/>
    <col min="22" max="22" width="15.85546875" hidden="1" customWidth="1"/>
    <col min="23" max="23" width="20.28515625" hidden="1" customWidth="1" outlineLevel="1"/>
    <col min="24" max="24" width="22.7109375" hidden="1" customWidth="1" outlineLevel="1"/>
    <col min="25" max="25" width="24.28515625" hidden="1" customWidth="1" outlineLevel="1"/>
    <col min="26" max="26" width="29.140625" hidden="1" customWidth="1" outlineLevel="1"/>
    <col min="27" max="27" width="26.140625" hidden="1" customWidth="1" collapsed="1"/>
    <col min="28" max="28" width="13" hidden="1" customWidth="1"/>
    <col min="29" max="29" width="27" hidden="1" customWidth="1"/>
    <col min="30" max="30" width="12" hidden="1" customWidth="1"/>
    <col min="31" max="31" width="26.28515625" customWidth="1"/>
    <col min="32" max="32" width="23.5703125" customWidth="1"/>
  </cols>
  <sheetData>
    <row r="1" spans="1:32" ht="15.75" x14ac:dyDescent="0.25">
      <c r="A1" s="91" t="s">
        <v>0</v>
      </c>
      <c r="B1" s="92"/>
      <c r="C1" s="92"/>
    </row>
    <row r="2" spans="1:32" ht="15.75" x14ac:dyDescent="0.25">
      <c r="A2" s="91" t="s">
        <v>803</v>
      </c>
      <c r="B2" s="92"/>
      <c r="C2" s="92"/>
    </row>
    <row r="3" spans="1:32" ht="15.75" x14ac:dyDescent="0.25">
      <c r="A3" s="23"/>
      <c r="B3" s="23"/>
      <c r="C3" s="23"/>
    </row>
    <row r="4" spans="1:32" x14ac:dyDescent="0.25">
      <c r="A4" s="90" t="s">
        <v>2</v>
      </c>
      <c r="B4" s="90" t="s">
        <v>3</v>
      </c>
      <c r="C4" s="90" t="s">
        <v>4</v>
      </c>
      <c r="D4" s="90" t="s">
        <v>5</v>
      </c>
      <c r="E4" s="90" t="s">
        <v>6</v>
      </c>
      <c r="F4" s="90" t="s">
        <v>7</v>
      </c>
      <c r="G4" s="90" t="s">
        <v>8</v>
      </c>
      <c r="H4" s="90" t="s">
        <v>9</v>
      </c>
      <c r="I4" s="90" t="s">
        <v>10</v>
      </c>
      <c r="J4" s="90" t="s">
        <v>11</v>
      </c>
      <c r="K4" s="97" t="s">
        <v>12</v>
      </c>
      <c r="L4" s="97"/>
      <c r="M4" s="98" t="s">
        <v>13</v>
      </c>
      <c r="N4" s="98"/>
      <c r="O4" s="98"/>
      <c r="P4" s="98"/>
      <c r="Q4" s="98"/>
      <c r="R4" s="98"/>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45" x14ac:dyDescent="0.25">
      <c r="A5" s="90"/>
      <c r="B5" s="90"/>
      <c r="C5" s="90"/>
      <c r="D5" s="90"/>
      <c r="E5" s="90"/>
      <c r="F5" s="90"/>
      <c r="G5" s="90"/>
      <c r="H5" s="90"/>
      <c r="I5" s="90"/>
      <c r="J5" s="90"/>
      <c r="K5" s="5" t="s">
        <v>26</v>
      </c>
      <c r="L5" s="5" t="s">
        <v>27</v>
      </c>
      <c r="M5" s="65" t="s">
        <v>28</v>
      </c>
      <c r="N5" s="65" t="s">
        <v>29</v>
      </c>
      <c r="O5" s="65" t="s">
        <v>30</v>
      </c>
      <c r="P5" s="65" t="s">
        <v>31</v>
      </c>
      <c r="Q5" s="65" t="s">
        <v>32</v>
      </c>
      <c r="R5" s="65" t="s">
        <v>33</v>
      </c>
      <c r="S5" s="90"/>
      <c r="T5" s="90"/>
      <c r="U5" s="90"/>
      <c r="V5" s="90"/>
      <c r="W5" s="90"/>
      <c r="X5" s="90"/>
      <c r="Y5" s="90"/>
      <c r="Z5" s="90"/>
      <c r="AA5" s="90"/>
      <c r="AB5" s="90"/>
      <c r="AC5" s="90"/>
      <c r="AD5" s="90"/>
      <c r="AE5" s="90" t="s">
        <v>1235</v>
      </c>
      <c r="AF5" s="90" t="s">
        <v>1235</v>
      </c>
    </row>
    <row r="6" spans="1:32" s="22" customFormat="1" ht="72.599999999999994" customHeight="1" x14ac:dyDescent="0.25">
      <c r="A6" s="93">
        <v>1</v>
      </c>
      <c r="B6" s="94" t="s">
        <v>804</v>
      </c>
      <c r="C6" s="94" t="s">
        <v>805</v>
      </c>
      <c r="D6" s="94" t="s">
        <v>806</v>
      </c>
      <c r="E6" s="93" t="s">
        <v>37</v>
      </c>
      <c r="F6" s="93">
        <f>HLOOKUP(E6,[15]References!$E$3:$H$5,2,FALSE)</f>
        <v>3</v>
      </c>
      <c r="G6" s="93" t="s">
        <v>38</v>
      </c>
      <c r="H6" s="93">
        <f>VLOOKUP(G6,[15]References!$B$6:$D$8,2,FALSE)</f>
        <v>1</v>
      </c>
      <c r="I6" s="93">
        <f>F6*H6</f>
        <v>3</v>
      </c>
      <c r="J6" s="93" t="str">
        <f>IF(I6&gt;=8,"High",IF(I6&gt;=4,"Medium",IF(F6=3,"Medium","Low")))</f>
        <v>Medium</v>
      </c>
      <c r="K6" s="93">
        <v>11</v>
      </c>
      <c r="L6" s="93" t="s">
        <v>807</v>
      </c>
      <c r="M6" s="93" t="s">
        <v>40</v>
      </c>
      <c r="N6" s="93" t="s">
        <v>40</v>
      </c>
      <c r="O6" s="93" t="s">
        <v>40</v>
      </c>
      <c r="P6" s="93" t="s">
        <v>40</v>
      </c>
      <c r="Q6" s="93" t="s">
        <v>41</v>
      </c>
      <c r="R6" s="93" t="s">
        <v>40</v>
      </c>
      <c r="S6" s="75" t="s">
        <v>808</v>
      </c>
      <c r="T6" s="20" t="s">
        <v>43</v>
      </c>
      <c r="U6" s="20" t="s">
        <v>809</v>
      </c>
      <c r="V6" s="20" t="s">
        <v>45</v>
      </c>
      <c r="W6" s="20">
        <f>VLOOKUP(V6,[15]References!$B$16:$C$17,2,FALSE)</f>
        <v>2</v>
      </c>
      <c r="X6" s="20" t="s">
        <v>60</v>
      </c>
      <c r="Y6" s="20">
        <f>HLOOKUP(X6,[15]References!$E$13:$G$14,2,FALSE)</f>
        <v>1</v>
      </c>
      <c r="Z6" s="20">
        <f t="shared" ref="Z6:Z23" si="0">W6*Y6</f>
        <v>2</v>
      </c>
      <c r="AA6" s="20" t="str">
        <f t="shared" ref="AA6:AA23" si="1">IF(Z6&lt;3,"Limited","Strong")</f>
        <v>Limited</v>
      </c>
      <c r="AB6" s="20">
        <f t="shared" ref="AB6:AB23" si="2">IF(J6="Low",1,IF(J6="Medium",2,3))*IF(AA6="Strong",1,2)</f>
        <v>4</v>
      </c>
      <c r="AC6" s="20" t="str">
        <f t="shared" ref="AC6:AC23" si="3">IF(AB6&gt;=3,"Key",IF(Z6=2,"Key","non-Key"))</f>
        <v>Key</v>
      </c>
      <c r="AD6" s="20" t="s">
        <v>47</v>
      </c>
      <c r="AE6" s="77"/>
      <c r="AF6" s="77"/>
    </row>
    <row r="7" spans="1:32" s="22" customFormat="1" ht="27.6" customHeight="1" x14ac:dyDescent="0.25">
      <c r="A7" s="93"/>
      <c r="B7" s="94"/>
      <c r="C7" s="94"/>
      <c r="D7" s="94"/>
      <c r="E7" s="93"/>
      <c r="F7" s="93"/>
      <c r="G7" s="93"/>
      <c r="H7" s="93"/>
      <c r="I7" s="93"/>
      <c r="J7" s="93"/>
      <c r="K7" s="93"/>
      <c r="L7" s="93"/>
      <c r="M7" s="93"/>
      <c r="N7" s="93"/>
      <c r="O7" s="93"/>
      <c r="P7" s="93"/>
      <c r="Q7" s="93"/>
      <c r="R7" s="93"/>
      <c r="S7" s="75" t="s">
        <v>811</v>
      </c>
      <c r="T7" s="20" t="s">
        <v>43</v>
      </c>
      <c r="U7" s="20" t="s">
        <v>809</v>
      </c>
      <c r="V7" s="20" t="s">
        <v>45</v>
      </c>
      <c r="W7" s="20">
        <f>VLOOKUP(V7,[15]References!$B$16:$C$17,2,FALSE)</f>
        <v>2</v>
      </c>
      <c r="X7" s="20" t="s">
        <v>60</v>
      </c>
      <c r="Y7" s="20">
        <f>HLOOKUP(X7,[15]References!$E$13:$G$14,2,FALSE)</f>
        <v>1</v>
      </c>
      <c r="Z7" s="20">
        <f t="shared" si="0"/>
        <v>2</v>
      </c>
      <c r="AA7" s="20" t="str">
        <f t="shared" si="1"/>
        <v>Limited</v>
      </c>
      <c r="AB7" s="20">
        <f t="shared" si="2"/>
        <v>6</v>
      </c>
      <c r="AC7" s="20" t="str">
        <f t="shared" si="3"/>
        <v>Key</v>
      </c>
      <c r="AD7" s="20" t="s">
        <v>47</v>
      </c>
      <c r="AE7" s="77"/>
      <c r="AF7" s="77"/>
    </row>
    <row r="8" spans="1:32" s="22" customFormat="1" x14ac:dyDescent="0.25">
      <c r="A8" s="93">
        <v>2</v>
      </c>
      <c r="B8" s="94" t="s">
        <v>804</v>
      </c>
      <c r="C8" s="94" t="s">
        <v>805</v>
      </c>
      <c r="D8" s="94" t="s">
        <v>812</v>
      </c>
      <c r="E8" s="93" t="s">
        <v>37</v>
      </c>
      <c r="F8" s="93">
        <f>HLOOKUP(E8,[15]References!$E$3:$H$5,2,FALSE)</f>
        <v>3</v>
      </c>
      <c r="G8" s="93" t="s">
        <v>38</v>
      </c>
      <c r="H8" s="93">
        <f>VLOOKUP(G8,[15]References!$B$6:$D$8,2,FALSE)</f>
        <v>1</v>
      </c>
      <c r="I8" s="93">
        <f>F8*H8</f>
        <v>3</v>
      </c>
      <c r="J8" s="93" t="str">
        <f>IF(I8&gt;=8,"High",IF(I8&gt;=4,"Medium",IF(F8=3,"Medium","Low")))</f>
        <v>Medium</v>
      </c>
      <c r="K8" s="93">
        <v>11</v>
      </c>
      <c r="L8" s="93" t="s">
        <v>807</v>
      </c>
      <c r="M8" s="93" t="s">
        <v>40</v>
      </c>
      <c r="N8" s="93" t="s">
        <v>40</v>
      </c>
      <c r="O8" s="93" t="s">
        <v>40</v>
      </c>
      <c r="P8" s="93" t="s">
        <v>40</v>
      </c>
      <c r="Q8" s="93" t="s">
        <v>41</v>
      </c>
      <c r="R8" s="93" t="s">
        <v>40</v>
      </c>
      <c r="S8" s="75" t="s">
        <v>813</v>
      </c>
      <c r="T8" s="20" t="s">
        <v>43</v>
      </c>
      <c r="U8" s="20" t="s">
        <v>809</v>
      </c>
      <c r="V8" s="20" t="s">
        <v>45</v>
      </c>
      <c r="W8" s="20">
        <f>VLOOKUP(V8,[15]References!$B$16:$C$17,2,FALSE)</f>
        <v>2</v>
      </c>
      <c r="X8" s="20" t="s">
        <v>60</v>
      </c>
      <c r="Y8" s="20">
        <f>HLOOKUP(X8,[15]References!$E$13:$G$14,2,FALSE)</f>
        <v>1</v>
      </c>
      <c r="Z8" s="20">
        <f t="shared" si="0"/>
        <v>2</v>
      </c>
      <c r="AA8" s="20" t="str">
        <f t="shared" si="1"/>
        <v>Limited</v>
      </c>
      <c r="AB8" s="20">
        <f t="shared" si="2"/>
        <v>4</v>
      </c>
      <c r="AC8" s="20" t="str">
        <f t="shared" si="3"/>
        <v>Key</v>
      </c>
      <c r="AD8" s="20" t="s">
        <v>47</v>
      </c>
      <c r="AE8" s="77"/>
      <c r="AF8" s="77"/>
    </row>
    <row r="9" spans="1:32" s="22" customFormat="1" ht="30" customHeight="1" x14ac:dyDescent="0.25">
      <c r="A9" s="93"/>
      <c r="B9" s="94"/>
      <c r="C9" s="94"/>
      <c r="D9" s="94"/>
      <c r="E9" s="93"/>
      <c r="F9" s="93"/>
      <c r="G9" s="93"/>
      <c r="H9" s="93"/>
      <c r="I9" s="93"/>
      <c r="J9" s="93"/>
      <c r="K9" s="93"/>
      <c r="L9" s="93"/>
      <c r="M9" s="93"/>
      <c r="N9" s="93"/>
      <c r="O9" s="93"/>
      <c r="P9" s="93"/>
      <c r="Q9" s="93"/>
      <c r="R9" s="93"/>
      <c r="S9" s="75" t="s">
        <v>811</v>
      </c>
      <c r="T9" s="20" t="s">
        <v>43</v>
      </c>
      <c r="U9" s="20" t="s">
        <v>809</v>
      </c>
      <c r="V9" s="20" t="s">
        <v>45</v>
      </c>
      <c r="W9" s="20">
        <f>VLOOKUP(V9,[15]References!$B$16:$C$17,2,FALSE)</f>
        <v>2</v>
      </c>
      <c r="X9" s="20" t="s">
        <v>60</v>
      </c>
      <c r="Y9" s="20">
        <f>HLOOKUP(X9,[15]References!$E$13:$G$14,2,FALSE)</f>
        <v>1</v>
      </c>
      <c r="Z9" s="20">
        <f t="shared" si="0"/>
        <v>2</v>
      </c>
      <c r="AA9" s="20" t="str">
        <f t="shared" si="1"/>
        <v>Limited</v>
      </c>
      <c r="AB9" s="20">
        <f t="shared" si="2"/>
        <v>6</v>
      </c>
      <c r="AC9" s="20" t="str">
        <f t="shared" si="3"/>
        <v>Key</v>
      </c>
      <c r="AD9" s="20" t="s">
        <v>47</v>
      </c>
      <c r="AE9" s="77"/>
      <c r="AF9" s="77"/>
    </row>
    <row r="10" spans="1:32" s="22" customFormat="1" ht="60" x14ac:dyDescent="0.25">
      <c r="A10" s="20">
        <v>3</v>
      </c>
      <c r="B10" s="18" t="s">
        <v>814</v>
      </c>
      <c r="C10" s="18" t="s">
        <v>815</v>
      </c>
      <c r="D10" s="18" t="s">
        <v>816</v>
      </c>
      <c r="E10" s="20" t="s">
        <v>37</v>
      </c>
      <c r="F10" s="20">
        <f>HLOOKUP(E10,[15]References!$E$3:$H$5,2,FALSE)</f>
        <v>3</v>
      </c>
      <c r="G10" s="20" t="s">
        <v>38</v>
      </c>
      <c r="H10" s="20">
        <f>VLOOKUP(G10,[15]References!$B$6:$D$8,2,FALSE)</f>
        <v>1</v>
      </c>
      <c r="I10" s="20">
        <f>F10*H10</f>
        <v>3</v>
      </c>
      <c r="J10" s="20" t="str">
        <f>IF(I10&gt;=8,"High",IF(I10&gt;=4,"Medium",IF(F10=3,"Medium","Low")))</f>
        <v>Medium</v>
      </c>
      <c r="K10" s="20">
        <v>11</v>
      </c>
      <c r="L10" s="20" t="s">
        <v>807</v>
      </c>
      <c r="M10" s="20" t="s">
        <v>41</v>
      </c>
      <c r="N10" s="20" t="s">
        <v>40</v>
      </c>
      <c r="O10" s="20" t="s">
        <v>40</v>
      </c>
      <c r="P10" s="20" t="s">
        <v>40</v>
      </c>
      <c r="Q10" s="20" t="s">
        <v>41</v>
      </c>
      <c r="R10" s="20" t="s">
        <v>40</v>
      </c>
      <c r="S10" s="76" t="s">
        <v>817</v>
      </c>
      <c r="T10" s="20" t="s">
        <v>43</v>
      </c>
      <c r="U10" s="20" t="s">
        <v>809</v>
      </c>
      <c r="V10" s="20" t="s">
        <v>45</v>
      </c>
      <c r="W10" s="20">
        <f>VLOOKUP(V10,[15]References!$B$16:$C$17,2,FALSE)</f>
        <v>2</v>
      </c>
      <c r="X10" s="20" t="s">
        <v>60</v>
      </c>
      <c r="Y10" s="20">
        <f>HLOOKUP(X10,[15]References!$E$13:$G$14,2,FALSE)</f>
        <v>1</v>
      </c>
      <c r="Z10" s="20">
        <f t="shared" si="0"/>
        <v>2</v>
      </c>
      <c r="AA10" s="20" t="str">
        <f t="shared" si="1"/>
        <v>Limited</v>
      </c>
      <c r="AB10" s="20">
        <f t="shared" si="2"/>
        <v>4</v>
      </c>
      <c r="AC10" s="20" t="str">
        <f t="shared" si="3"/>
        <v>Key</v>
      </c>
      <c r="AD10" s="20" t="s">
        <v>47</v>
      </c>
      <c r="AE10" s="77"/>
      <c r="AF10" s="77"/>
    </row>
    <row r="11" spans="1:32" s="22" customFormat="1" ht="53.45" customHeight="1" x14ac:dyDescent="0.25">
      <c r="A11" s="20">
        <v>4</v>
      </c>
      <c r="B11" s="18" t="s">
        <v>819</v>
      </c>
      <c r="C11" s="18" t="s">
        <v>820</v>
      </c>
      <c r="D11" s="18" t="s">
        <v>821</v>
      </c>
      <c r="E11" s="20" t="s">
        <v>37</v>
      </c>
      <c r="F11" s="20">
        <f>HLOOKUP(E11,[15]References!$E$3:$H$5,2,FALSE)</f>
        <v>3</v>
      </c>
      <c r="G11" s="20" t="s">
        <v>58</v>
      </c>
      <c r="H11" s="20">
        <f>VLOOKUP(G11,[15]References!$B$6:$D$8,2,FALSE)</f>
        <v>2</v>
      </c>
      <c r="I11" s="20">
        <f>F11*H11</f>
        <v>6</v>
      </c>
      <c r="J11" s="20" t="str">
        <f>IF(I11&gt;=8,"High",IF(I11&gt;=4,"Medium",IF(F11=3,"Medium","Low")))</f>
        <v>Medium</v>
      </c>
      <c r="K11" s="20">
        <v>11</v>
      </c>
      <c r="L11" s="20" t="s">
        <v>807</v>
      </c>
      <c r="M11" s="20" t="s">
        <v>41</v>
      </c>
      <c r="N11" s="20" t="s">
        <v>40</v>
      </c>
      <c r="O11" s="20" t="s">
        <v>40</v>
      </c>
      <c r="P11" s="20" t="s">
        <v>40</v>
      </c>
      <c r="Q11" s="20" t="s">
        <v>40</v>
      </c>
      <c r="R11" s="20" t="s">
        <v>40</v>
      </c>
      <c r="S11" s="76" t="s">
        <v>822</v>
      </c>
      <c r="T11" s="20" t="s">
        <v>43</v>
      </c>
      <c r="U11" s="20" t="s">
        <v>809</v>
      </c>
      <c r="V11" s="20" t="s">
        <v>45</v>
      </c>
      <c r="W11" s="20">
        <f>VLOOKUP(V11,[15]References!$B$16:$C$17,2,FALSE)</f>
        <v>2</v>
      </c>
      <c r="X11" s="20" t="s">
        <v>60</v>
      </c>
      <c r="Y11" s="20">
        <f>HLOOKUP(X11,[15]References!$E$13:$G$14,2,FALSE)</f>
        <v>1</v>
      </c>
      <c r="Z11" s="20">
        <f t="shared" si="0"/>
        <v>2</v>
      </c>
      <c r="AA11" s="20" t="str">
        <f t="shared" si="1"/>
        <v>Limited</v>
      </c>
      <c r="AB11" s="20">
        <f t="shared" si="2"/>
        <v>4</v>
      </c>
      <c r="AC11" s="20" t="str">
        <f t="shared" si="3"/>
        <v>Key</v>
      </c>
      <c r="AD11" s="20" t="s">
        <v>47</v>
      </c>
      <c r="AE11" s="77"/>
      <c r="AF11" s="77"/>
    </row>
    <row r="12" spans="1:32" s="22" customFormat="1" ht="57.95" customHeight="1" x14ac:dyDescent="0.25">
      <c r="A12" s="93">
        <v>5</v>
      </c>
      <c r="B12" s="94" t="s">
        <v>819</v>
      </c>
      <c r="C12" s="94" t="s">
        <v>820</v>
      </c>
      <c r="D12" s="94" t="s">
        <v>823</v>
      </c>
      <c r="E12" s="93" t="s">
        <v>50</v>
      </c>
      <c r="F12" s="93">
        <f>HLOOKUP(E12,[15]References!$E$3:$H$5,2,FALSE)</f>
        <v>4</v>
      </c>
      <c r="G12" s="93" t="s">
        <v>38</v>
      </c>
      <c r="H12" s="93">
        <f>VLOOKUP(G12,[15]References!$B$6:$D$8,2,FALSE)</f>
        <v>1</v>
      </c>
      <c r="I12" s="93">
        <f>F12*H12</f>
        <v>4</v>
      </c>
      <c r="J12" s="93" t="str">
        <f>IF(I12&gt;=8,"High",IF(I12&gt;=4,"Medium",IF(F12=3,"Medium","Low")))</f>
        <v>Medium</v>
      </c>
      <c r="K12" s="93">
        <v>11</v>
      </c>
      <c r="L12" s="93" t="s">
        <v>807</v>
      </c>
      <c r="M12" s="93" t="s">
        <v>41</v>
      </c>
      <c r="N12" s="93" t="s">
        <v>40</v>
      </c>
      <c r="O12" s="93" t="s">
        <v>40</v>
      </c>
      <c r="P12" s="93" t="s">
        <v>40</v>
      </c>
      <c r="Q12" s="93" t="s">
        <v>41</v>
      </c>
      <c r="R12" s="93" t="s">
        <v>40</v>
      </c>
      <c r="S12" s="76" t="s">
        <v>824</v>
      </c>
      <c r="T12" s="20" t="s">
        <v>43</v>
      </c>
      <c r="U12" s="20" t="s">
        <v>809</v>
      </c>
      <c r="V12" s="20" t="s">
        <v>45</v>
      </c>
      <c r="W12" s="20">
        <f>VLOOKUP(V12,[15]References!$B$16:$C$17,2,FALSE)</f>
        <v>2</v>
      </c>
      <c r="X12" s="20" t="s">
        <v>60</v>
      </c>
      <c r="Y12" s="20">
        <f>HLOOKUP(X12,[15]References!$E$13:$G$14,2,FALSE)</f>
        <v>1</v>
      </c>
      <c r="Z12" s="20">
        <f t="shared" si="0"/>
        <v>2</v>
      </c>
      <c r="AA12" s="20" t="str">
        <f t="shared" si="1"/>
        <v>Limited</v>
      </c>
      <c r="AB12" s="20">
        <f t="shared" si="2"/>
        <v>4</v>
      </c>
      <c r="AC12" s="20" t="str">
        <f t="shared" si="3"/>
        <v>Key</v>
      </c>
      <c r="AD12" s="20" t="s">
        <v>47</v>
      </c>
      <c r="AE12" s="77"/>
      <c r="AF12" s="77"/>
    </row>
    <row r="13" spans="1:32" s="22" customFormat="1" x14ac:dyDescent="0.25">
      <c r="A13" s="93"/>
      <c r="B13" s="94"/>
      <c r="C13" s="94"/>
      <c r="D13" s="94"/>
      <c r="E13" s="93"/>
      <c r="F13" s="93"/>
      <c r="G13" s="93"/>
      <c r="H13" s="93"/>
      <c r="I13" s="93"/>
      <c r="J13" s="93"/>
      <c r="K13" s="93"/>
      <c r="L13" s="93"/>
      <c r="M13" s="93"/>
      <c r="N13" s="93"/>
      <c r="O13" s="93"/>
      <c r="P13" s="93"/>
      <c r="Q13" s="93"/>
      <c r="R13" s="93"/>
      <c r="S13" s="76" t="s">
        <v>825</v>
      </c>
      <c r="T13" s="20" t="s">
        <v>43</v>
      </c>
      <c r="U13" s="20" t="s">
        <v>809</v>
      </c>
      <c r="V13" s="20" t="s">
        <v>45</v>
      </c>
      <c r="W13" s="20">
        <f>VLOOKUP(V13,[15]References!$B$16:$C$17,2,FALSE)</f>
        <v>2</v>
      </c>
      <c r="X13" s="20" t="s">
        <v>46</v>
      </c>
      <c r="Y13" s="20">
        <f>HLOOKUP(X13,[15]References!$E$13:$G$14,2,FALSE)</f>
        <v>3</v>
      </c>
      <c r="Z13" s="20">
        <f t="shared" si="0"/>
        <v>6</v>
      </c>
      <c r="AA13" s="20" t="str">
        <f t="shared" si="1"/>
        <v>Strong</v>
      </c>
      <c r="AB13" s="20">
        <f t="shared" si="2"/>
        <v>3</v>
      </c>
      <c r="AC13" s="20" t="str">
        <f t="shared" si="3"/>
        <v>Key</v>
      </c>
      <c r="AD13" s="20" t="s">
        <v>47</v>
      </c>
      <c r="AE13" s="77"/>
      <c r="AF13" s="77"/>
    </row>
    <row r="14" spans="1:32" s="22" customFormat="1" ht="60" x14ac:dyDescent="0.25">
      <c r="A14" s="21">
        <v>6</v>
      </c>
      <c r="B14" s="74" t="s">
        <v>826</v>
      </c>
      <c r="C14" s="18" t="s">
        <v>827</v>
      </c>
      <c r="D14" s="18" t="s">
        <v>828</v>
      </c>
      <c r="E14" s="20" t="s">
        <v>37</v>
      </c>
      <c r="F14" s="20">
        <f>HLOOKUP(E14,[15]References!$E$3:$H$5,2,FALSE)</f>
        <v>3</v>
      </c>
      <c r="G14" s="20" t="s">
        <v>38</v>
      </c>
      <c r="H14" s="20">
        <f>VLOOKUP(G14,[15]References!$B$6:$D$8,2,FALSE)</f>
        <v>1</v>
      </c>
      <c r="I14" s="20">
        <f>F14*H14</f>
        <v>3</v>
      </c>
      <c r="J14" s="20" t="str">
        <f>IF(I14&gt;=8,"High",IF(I14&gt;=4,"Medium",IF(F14=3,"Medium","Low")))</f>
        <v>Medium</v>
      </c>
      <c r="K14" s="20">
        <v>11</v>
      </c>
      <c r="L14" s="20" t="s">
        <v>807</v>
      </c>
      <c r="M14" s="20" t="s">
        <v>41</v>
      </c>
      <c r="N14" s="20" t="s">
        <v>40</v>
      </c>
      <c r="O14" s="20" t="s">
        <v>41</v>
      </c>
      <c r="P14" s="20" t="s">
        <v>40</v>
      </c>
      <c r="Q14" s="20" t="s">
        <v>40</v>
      </c>
      <c r="R14" s="20" t="s">
        <v>40</v>
      </c>
      <c r="S14" s="20" t="s">
        <v>822</v>
      </c>
      <c r="T14" s="20" t="s">
        <v>43</v>
      </c>
      <c r="U14" s="20" t="s">
        <v>809</v>
      </c>
      <c r="V14" s="20" t="s">
        <v>45</v>
      </c>
      <c r="W14" s="20">
        <f>VLOOKUP(V14,[15]References!$B$16:$C$17,2,FALSE)</f>
        <v>2</v>
      </c>
      <c r="X14" s="20" t="s">
        <v>60</v>
      </c>
      <c r="Y14" s="20">
        <f>HLOOKUP(X14,[15]References!$E$13:$G$14,2,FALSE)</f>
        <v>1</v>
      </c>
      <c r="Z14" s="20">
        <f t="shared" si="0"/>
        <v>2</v>
      </c>
      <c r="AA14" s="20" t="str">
        <f t="shared" si="1"/>
        <v>Limited</v>
      </c>
      <c r="AB14" s="20">
        <f t="shared" si="2"/>
        <v>4</v>
      </c>
      <c r="AC14" s="20" t="str">
        <f t="shared" si="3"/>
        <v>Key</v>
      </c>
      <c r="AD14" s="20" t="s">
        <v>47</v>
      </c>
      <c r="AE14" s="77"/>
      <c r="AF14" s="77"/>
    </row>
    <row r="15" spans="1:32" s="22" customFormat="1" ht="45" x14ac:dyDescent="0.25">
      <c r="A15" s="21">
        <v>7</v>
      </c>
      <c r="B15" s="74" t="s">
        <v>826</v>
      </c>
      <c r="C15" s="18" t="s">
        <v>827</v>
      </c>
      <c r="D15" s="18" t="s">
        <v>829</v>
      </c>
      <c r="E15" s="20" t="s">
        <v>50</v>
      </c>
      <c r="F15" s="20">
        <f>HLOOKUP(E15,[15]References!$E$3:$H$5,2,FALSE)</f>
        <v>4</v>
      </c>
      <c r="G15" s="20" t="s">
        <v>38</v>
      </c>
      <c r="H15" s="20">
        <f>VLOOKUP(G15,[15]References!$B$6:$D$8,2,FALSE)</f>
        <v>1</v>
      </c>
      <c r="I15" s="20">
        <f>F15*H15</f>
        <v>4</v>
      </c>
      <c r="J15" s="20" t="str">
        <f>IF(I15&gt;=8,"High",IF(I15&gt;=4,"Medium",IF(F15=3,"Medium","Low")))</f>
        <v>Medium</v>
      </c>
      <c r="K15" s="20">
        <v>11</v>
      </c>
      <c r="L15" s="20" t="s">
        <v>807</v>
      </c>
      <c r="M15" s="20" t="s">
        <v>41</v>
      </c>
      <c r="N15" s="20" t="s">
        <v>40</v>
      </c>
      <c r="O15" s="20" t="s">
        <v>40</v>
      </c>
      <c r="P15" s="20" t="s">
        <v>40</v>
      </c>
      <c r="Q15" s="20" t="s">
        <v>41</v>
      </c>
      <c r="R15" s="20" t="s">
        <v>40</v>
      </c>
      <c r="S15" s="18" t="s">
        <v>830</v>
      </c>
      <c r="T15" s="20" t="s">
        <v>43</v>
      </c>
      <c r="U15" s="20" t="s">
        <v>809</v>
      </c>
      <c r="V15" s="20" t="s">
        <v>52</v>
      </c>
      <c r="W15" s="20">
        <f>VLOOKUP(V15,[15]References!$B$16:$C$17,2,FALSE)</f>
        <v>1</v>
      </c>
      <c r="X15" s="20" t="s">
        <v>60</v>
      </c>
      <c r="Y15" s="20">
        <f>HLOOKUP(X15,[15]References!$E$13:$G$14,2,FALSE)</f>
        <v>1</v>
      </c>
      <c r="Z15" s="20">
        <f t="shared" si="0"/>
        <v>1</v>
      </c>
      <c r="AA15" s="20" t="str">
        <f t="shared" si="1"/>
        <v>Limited</v>
      </c>
      <c r="AB15" s="20">
        <f t="shared" si="2"/>
        <v>4</v>
      </c>
      <c r="AC15" s="20" t="str">
        <f t="shared" si="3"/>
        <v>Key</v>
      </c>
      <c r="AD15" s="20" t="s">
        <v>47</v>
      </c>
      <c r="AE15" s="77"/>
      <c r="AF15" s="77"/>
    </row>
    <row r="16" spans="1:32" s="22" customFormat="1" ht="45" x14ac:dyDescent="0.25">
      <c r="A16" s="21">
        <v>8</v>
      </c>
      <c r="B16" s="74" t="s">
        <v>831</v>
      </c>
      <c r="C16" s="18" t="s">
        <v>832</v>
      </c>
      <c r="D16" s="18" t="s">
        <v>833</v>
      </c>
      <c r="E16" s="20" t="s">
        <v>37</v>
      </c>
      <c r="F16" s="20">
        <f>HLOOKUP(E16,[15]References!$E$3:$H$5,2,FALSE)</f>
        <v>3</v>
      </c>
      <c r="G16" s="20" t="s">
        <v>71</v>
      </c>
      <c r="H16" s="20">
        <f>VLOOKUP(G16,[15]References!$B$6:$D$8,2,FALSE)</f>
        <v>3</v>
      </c>
      <c r="I16" s="20">
        <f>F16*H16</f>
        <v>9</v>
      </c>
      <c r="J16" s="20" t="str">
        <f>IF(I16&gt;=8,"High",IF(I16&gt;=4,"Medium",IF(F16=3,"Medium","Low")))</f>
        <v>High</v>
      </c>
      <c r="K16" s="20">
        <v>11</v>
      </c>
      <c r="L16" s="20" t="s">
        <v>807</v>
      </c>
      <c r="M16" s="20" t="s">
        <v>41</v>
      </c>
      <c r="N16" s="20" t="s">
        <v>40</v>
      </c>
      <c r="O16" s="20" t="s">
        <v>40</v>
      </c>
      <c r="P16" s="20" t="s">
        <v>40</v>
      </c>
      <c r="Q16" s="20" t="s">
        <v>41</v>
      </c>
      <c r="R16" s="20" t="s">
        <v>40</v>
      </c>
      <c r="S16" s="18" t="s">
        <v>834</v>
      </c>
      <c r="T16" s="20" t="s">
        <v>43</v>
      </c>
      <c r="U16" s="20" t="s">
        <v>809</v>
      </c>
      <c r="V16" s="20" t="s">
        <v>45</v>
      </c>
      <c r="W16" s="20">
        <f>VLOOKUP(V16,[15]References!$B$16:$C$17,2,FALSE)</f>
        <v>2</v>
      </c>
      <c r="X16" s="20" t="s">
        <v>60</v>
      </c>
      <c r="Y16" s="20">
        <f>HLOOKUP(X16,[15]References!$E$13:$G$14,2,FALSE)</f>
        <v>1</v>
      </c>
      <c r="Z16" s="20">
        <f t="shared" si="0"/>
        <v>2</v>
      </c>
      <c r="AA16" s="20" t="str">
        <f t="shared" si="1"/>
        <v>Limited</v>
      </c>
      <c r="AB16" s="20">
        <f t="shared" si="2"/>
        <v>6</v>
      </c>
      <c r="AC16" s="20" t="str">
        <f t="shared" si="3"/>
        <v>Key</v>
      </c>
      <c r="AD16" s="20" t="s">
        <v>47</v>
      </c>
      <c r="AE16" s="77"/>
      <c r="AF16" s="77"/>
    </row>
    <row r="17" spans="1:32" s="22" customFormat="1" ht="60" x14ac:dyDescent="0.25">
      <c r="A17" s="103">
        <v>9</v>
      </c>
      <c r="B17" s="148" t="s">
        <v>835</v>
      </c>
      <c r="C17" s="94" t="s">
        <v>836</v>
      </c>
      <c r="D17" s="94" t="s">
        <v>837</v>
      </c>
      <c r="E17" s="93" t="s">
        <v>50</v>
      </c>
      <c r="F17" s="93">
        <f>HLOOKUP(E17,[15]References!$E$3:$H$5,2,FALSE)</f>
        <v>4</v>
      </c>
      <c r="G17" s="93" t="s">
        <v>38</v>
      </c>
      <c r="H17" s="93">
        <f>VLOOKUP(G17,[15]References!$B$6:$D$8,2,FALSE)</f>
        <v>1</v>
      </c>
      <c r="I17" s="93">
        <f>F17*H17</f>
        <v>4</v>
      </c>
      <c r="J17" s="93" t="str">
        <f>IF(I17&gt;=8,"High",IF(I17&gt;=4,"Medium",IF(F17=3,"Medium","Low")))</f>
        <v>Medium</v>
      </c>
      <c r="K17" s="93">
        <v>11</v>
      </c>
      <c r="L17" s="93" t="s">
        <v>807</v>
      </c>
      <c r="M17" s="93" t="s">
        <v>41</v>
      </c>
      <c r="N17" s="93" t="s">
        <v>40</v>
      </c>
      <c r="O17" s="93" t="s">
        <v>41</v>
      </c>
      <c r="P17" s="93" t="s">
        <v>40</v>
      </c>
      <c r="Q17" s="93" t="s">
        <v>41</v>
      </c>
      <c r="R17" s="93" t="s">
        <v>40</v>
      </c>
      <c r="S17" s="94" t="s">
        <v>838</v>
      </c>
      <c r="T17" s="21" t="s">
        <v>43</v>
      </c>
      <c r="U17" s="20" t="s">
        <v>839</v>
      </c>
      <c r="V17" s="20" t="s">
        <v>52</v>
      </c>
      <c r="W17" s="20">
        <f>VLOOKUP(V17,[15]References!$B$16:$C$17,2,FALSE)</f>
        <v>1</v>
      </c>
      <c r="X17" s="20" t="s">
        <v>60</v>
      </c>
      <c r="Y17" s="20">
        <f>HLOOKUP(X17,[15]References!$E$13:$G$14,2,FALSE)</f>
        <v>1</v>
      </c>
      <c r="Z17" s="20">
        <f t="shared" si="0"/>
        <v>1</v>
      </c>
      <c r="AA17" s="20" t="str">
        <f t="shared" si="1"/>
        <v>Limited</v>
      </c>
      <c r="AB17" s="20">
        <f t="shared" si="2"/>
        <v>4</v>
      </c>
      <c r="AC17" s="20" t="str">
        <f t="shared" si="3"/>
        <v>Key</v>
      </c>
      <c r="AD17" s="20" t="s">
        <v>47</v>
      </c>
      <c r="AE17" s="77"/>
      <c r="AF17" s="77"/>
    </row>
    <row r="18" spans="1:32" s="22" customFormat="1" ht="60" x14ac:dyDescent="0.25">
      <c r="A18" s="103"/>
      <c r="B18" s="148"/>
      <c r="C18" s="94"/>
      <c r="D18" s="94"/>
      <c r="E18" s="93"/>
      <c r="F18" s="93"/>
      <c r="G18" s="93"/>
      <c r="H18" s="93"/>
      <c r="I18" s="93"/>
      <c r="J18" s="93"/>
      <c r="K18" s="93"/>
      <c r="L18" s="93"/>
      <c r="M18" s="93"/>
      <c r="N18" s="93"/>
      <c r="O18" s="93"/>
      <c r="P18" s="93"/>
      <c r="Q18" s="93"/>
      <c r="R18" s="93"/>
      <c r="S18" s="94"/>
      <c r="T18" s="21" t="s">
        <v>43</v>
      </c>
      <c r="U18" s="20" t="s">
        <v>839</v>
      </c>
      <c r="V18" s="20" t="s">
        <v>45</v>
      </c>
      <c r="W18" s="20">
        <f>VLOOKUP(V18,[15]References!$B$16:$C$17,2,FALSE)</f>
        <v>2</v>
      </c>
      <c r="X18" s="20" t="s">
        <v>60</v>
      </c>
      <c r="Y18" s="20">
        <f>HLOOKUP(X18,[15]References!$E$13:$G$14,2,FALSE)</f>
        <v>1</v>
      </c>
      <c r="Z18" s="20">
        <f t="shared" si="0"/>
        <v>2</v>
      </c>
      <c r="AA18" s="20" t="str">
        <f t="shared" si="1"/>
        <v>Limited</v>
      </c>
      <c r="AB18" s="20">
        <f t="shared" si="2"/>
        <v>6</v>
      </c>
      <c r="AC18" s="20" t="str">
        <f t="shared" si="3"/>
        <v>Key</v>
      </c>
      <c r="AD18" s="20" t="s">
        <v>47</v>
      </c>
      <c r="AE18" s="77"/>
      <c r="AF18" s="77"/>
    </row>
    <row r="19" spans="1:32" s="22" customFormat="1" ht="60" x14ac:dyDescent="0.25">
      <c r="A19" s="21">
        <v>10</v>
      </c>
      <c r="B19" s="74" t="s">
        <v>835</v>
      </c>
      <c r="C19" s="18" t="s">
        <v>840</v>
      </c>
      <c r="D19" s="18" t="s">
        <v>841</v>
      </c>
      <c r="E19" s="20" t="s">
        <v>37</v>
      </c>
      <c r="F19" s="20">
        <f>HLOOKUP(E19,[15]References!$E$3:$H$5,2,FALSE)</f>
        <v>3</v>
      </c>
      <c r="G19" s="20" t="s">
        <v>58</v>
      </c>
      <c r="H19" s="20">
        <f>VLOOKUP(G19,[15]References!$B$6:$D$8,2,FALSE)</f>
        <v>2</v>
      </c>
      <c r="I19" s="20">
        <f t="shared" ref="I19:I23" si="4">F19*H19</f>
        <v>6</v>
      </c>
      <c r="J19" s="20" t="str">
        <f t="shared" ref="J19:J23" si="5">IF(I19&gt;=8,"High",IF(I19&gt;=4,"Medium",IF(F19=3,"Medium","Low")))</f>
        <v>Medium</v>
      </c>
      <c r="K19" s="20">
        <v>11</v>
      </c>
      <c r="L19" s="20" t="s">
        <v>807</v>
      </c>
      <c r="M19" s="20" t="s">
        <v>41</v>
      </c>
      <c r="N19" s="20" t="s">
        <v>40</v>
      </c>
      <c r="O19" s="20" t="s">
        <v>40</v>
      </c>
      <c r="P19" s="20" t="s">
        <v>40</v>
      </c>
      <c r="Q19" s="20" t="s">
        <v>40</v>
      </c>
      <c r="R19" s="20" t="s">
        <v>40</v>
      </c>
      <c r="S19" s="18" t="s">
        <v>842</v>
      </c>
      <c r="T19" s="21" t="s">
        <v>43</v>
      </c>
      <c r="U19" s="20" t="s">
        <v>839</v>
      </c>
      <c r="V19" s="20" t="s">
        <v>45</v>
      </c>
      <c r="W19" s="20">
        <f>VLOOKUP(V19,[15]References!$B$16:$C$17,2,FALSE)</f>
        <v>2</v>
      </c>
      <c r="X19" s="20" t="s">
        <v>60</v>
      </c>
      <c r="Y19" s="20">
        <f>HLOOKUP(X19,[15]References!$E$13:$G$14,2,FALSE)</f>
        <v>1</v>
      </c>
      <c r="Z19" s="20">
        <f t="shared" si="0"/>
        <v>2</v>
      </c>
      <c r="AA19" s="20" t="str">
        <f t="shared" si="1"/>
        <v>Limited</v>
      </c>
      <c r="AB19" s="20">
        <f t="shared" si="2"/>
        <v>4</v>
      </c>
      <c r="AC19" s="20" t="str">
        <f t="shared" si="3"/>
        <v>Key</v>
      </c>
      <c r="AD19" s="20" t="s">
        <v>47</v>
      </c>
      <c r="AE19" s="77"/>
      <c r="AF19" s="77"/>
    </row>
    <row r="20" spans="1:32" s="22" customFormat="1" ht="60" x14ac:dyDescent="0.25">
      <c r="A20" s="21">
        <v>11</v>
      </c>
      <c r="B20" s="74" t="s">
        <v>835</v>
      </c>
      <c r="C20" s="18" t="s">
        <v>843</v>
      </c>
      <c r="D20" s="18" t="s">
        <v>844</v>
      </c>
      <c r="E20" s="20" t="s">
        <v>37</v>
      </c>
      <c r="F20" s="20">
        <f>HLOOKUP(E20,[15]References!$E$3:$H$5,2,FALSE)</f>
        <v>3</v>
      </c>
      <c r="G20" s="20" t="s">
        <v>38</v>
      </c>
      <c r="H20" s="20">
        <f>VLOOKUP(G20,[15]References!$B$6:$D$8,2,FALSE)</f>
        <v>1</v>
      </c>
      <c r="I20" s="20">
        <f t="shared" si="4"/>
        <v>3</v>
      </c>
      <c r="J20" s="20" t="str">
        <f t="shared" si="5"/>
        <v>Medium</v>
      </c>
      <c r="K20" s="20">
        <v>11</v>
      </c>
      <c r="L20" s="20" t="s">
        <v>807</v>
      </c>
      <c r="M20" s="20" t="s">
        <v>41</v>
      </c>
      <c r="N20" s="20" t="s">
        <v>40</v>
      </c>
      <c r="O20" s="20" t="s">
        <v>40</v>
      </c>
      <c r="P20" s="20" t="s">
        <v>40</v>
      </c>
      <c r="Q20" s="20" t="s">
        <v>41</v>
      </c>
      <c r="R20" s="20" t="s">
        <v>40</v>
      </c>
      <c r="S20" s="18" t="s">
        <v>838</v>
      </c>
      <c r="T20" s="21" t="s">
        <v>43</v>
      </c>
      <c r="U20" s="20" t="s">
        <v>839</v>
      </c>
      <c r="V20" s="20" t="s">
        <v>45</v>
      </c>
      <c r="W20" s="20">
        <f>VLOOKUP(V20,[15]References!$B$16:$C$17,2,FALSE)</f>
        <v>2</v>
      </c>
      <c r="X20" s="20" t="s">
        <v>60</v>
      </c>
      <c r="Y20" s="20">
        <f>HLOOKUP(X20,[15]References!$E$13:$G$14,2,FALSE)</f>
        <v>1</v>
      </c>
      <c r="Z20" s="20">
        <f t="shared" si="0"/>
        <v>2</v>
      </c>
      <c r="AA20" s="20" t="str">
        <f t="shared" si="1"/>
        <v>Limited</v>
      </c>
      <c r="AB20" s="20">
        <f t="shared" si="2"/>
        <v>4</v>
      </c>
      <c r="AC20" s="20" t="str">
        <f t="shared" si="3"/>
        <v>Key</v>
      </c>
      <c r="AD20" s="20" t="s">
        <v>47</v>
      </c>
      <c r="AE20" s="77"/>
      <c r="AF20" s="77"/>
    </row>
    <row r="21" spans="1:32" ht="45" x14ac:dyDescent="0.25">
      <c r="A21" s="73">
        <v>12</v>
      </c>
      <c r="B21" s="72" t="s">
        <v>845</v>
      </c>
      <c r="C21" s="70" t="s">
        <v>846</v>
      </c>
      <c r="D21" s="69" t="s">
        <v>847</v>
      </c>
      <c r="E21" s="68" t="s">
        <v>37</v>
      </c>
      <c r="F21" s="68">
        <v>3</v>
      </c>
      <c r="G21" s="68" t="s">
        <v>38</v>
      </c>
      <c r="H21" s="68">
        <v>1</v>
      </c>
      <c r="I21" s="68">
        <f t="shared" si="4"/>
        <v>3</v>
      </c>
      <c r="J21" s="68" t="str">
        <f t="shared" si="5"/>
        <v>Medium</v>
      </c>
      <c r="K21" s="68">
        <v>11</v>
      </c>
      <c r="L21" s="68" t="s">
        <v>807</v>
      </c>
      <c r="M21" s="68" t="s">
        <v>41</v>
      </c>
      <c r="N21" s="68" t="s">
        <v>41</v>
      </c>
      <c r="O21" s="68" t="s">
        <v>40</v>
      </c>
      <c r="P21" s="68" t="s">
        <v>40</v>
      </c>
      <c r="Q21" s="68" t="s">
        <v>41</v>
      </c>
      <c r="R21" s="68" t="s">
        <v>40</v>
      </c>
      <c r="S21" s="70" t="s">
        <v>848</v>
      </c>
      <c r="T21" s="21" t="s">
        <v>43</v>
      </c>
      <c r="U21" s="68" t="s">
        <v>849</v>
      </c>
      <c r="V21" s="68" t="s">
        <v>45</v>
      </c>
      <c r="W21" s="68">
        <v>2</v>
      </c>
      <c r="X21" s="68" t="s">
        <v>60</v>
      </c>
      <c r="Y21" s="68">
        <v>1</v>
      </c>
      <c r="Z21" s="68">
        <f t="shared" si="0"/>
        <v>2</v>
      </c>
      <c r="AA21" s="68" t="str">
        <f t="shared" si="1"/>
        <v>Limited</v>
      </c>
      <c r="AB21" s="68">
        <f t="shared" si="2"/>
        <v>4</v>
      </c>
      <c r="AC21" s="68" t="str">
        <f t="shared" si="3"/>
        <v>Key</v>
      </c>
      <c r="AD21" s="68" t="s">
        <v>47</v>
      </c>
      <c r="AE21" s="55"/>
      <c r="AF21" s="55"/>
    </row>
    <row r="22" spans="1:32" ht="45" x14ac:dyDescent="0.25">
      <c r="A22" s="73">
        <v>13</v>
      </c>
      <c r="B22" s="72" t="s">
        <v>845</v>
      </c>
      <c r="C22" s="70" t="s">
        <v>850</v>
      </c>
      <c r="D22" s="69" t="s">
        <v>851</v>
      </c>
      <c r="E22" s="68" t="s">
        <v>37</v>
      </c>
      <c r="F22" s="68">
        <v>3</v>
      </c>
      <c r="G22" s="68" t="s">
        <v>38</v>
      </c>
      <c r="H22" s="68">
        <v>1</v>
      </c>
      <c r="I22" s="68">
        <f t="shared" si="4"/>
        <v>3</v>
      </c>
      <c r="J22" s="68" t="str">
        <f t="shared" si="5"/>
        <v>Medium</v>
      </c>
      <c r="K22" s="68">
        <v>11</v>
      </c>
      <c r="L22" s="68" t="s">
        <v>807</v>
      </c>
      <c r="M22" s="68" t="s">
        <v>41</v>
      </c>
      <c r="N22" s="68" t="s">
        <v>40</v>
      </c>
      <c r="O22" s="68" t="s">
        <v>40</v>
      </c>
      <c r="P22" s="68" t="s">
        <v>40</v>
      </c>
      <c r="Q22" s="68" t="s">
        <v>40</v>
      </c>
      <c r="R22" s="68" t="s">
        <v>40</v>
      </c>
      <c r="S22" s="70" t="s">
        <v>852</v>
      </c>
      <c r="T22" s="21" t="s">
        <v>43</v>
      </c>
      <c r="U22" s="68" t="s">
        <v>849</v>
      </c>
      <c r="V22" s="68" t="s">
        <v>45</v>
      </c>
      <c r="W22" s="68">
        <v>2</v>
      </c>
      <c r="X22" s="68" t="s">
        <v>60</v>
      </c>
      <c r="Y22" s="68">
        <v>1</v>
      </c>
      <c r="Z22" s="68">
        <f t="shared" si="0"/>
        <v>2</v>
      </c>
      <c r="AA22" s="68" t="str">
        <f t="shared" si="1"/>
        <v>Limited</v>
      </c>
      <c r="AB22" s="68">
        <f t="shared" si="2"/>
        <v>4</v>
      </c>
      <c r="AC22" s="68" t="str">
        <f t="shared" si="3"/>
        <v>Key</v>
      </c>
      <c r="AD22" s="68" t="s">
        <v>47</v>
      </c>
      <c r="AE22" s="55"/>
      <c r="AF22" s="55"/>
    </row>
    <row r="23" spans="1:32" ht="30" x14ac:dyDescent="0.25">
      <c r="A23" s="73">
        <v>14</v>
      </c>
      <c r="B23" s="72" t="s">
        <v>853</v>
      </c>
      <c r="C23" s="70" t="s">
        <v>854</v>
      </c>
      <c r="D23" s="69" t="s">
        <v>855</v>
      </c>
      <c r="E23" s="73" t="s">
        <v>50</v>
      </c>
      <c r="F23" s="73">
        <v>4</v>
      </c>
      <c r="G23" s="73" t="s">
        <v>38</v>
      </c>
      <c r="H23" s="73">
        <v>1</v>
      </c>
      <c r="I23" s="73">
        <f t="shared" si="4"/>
        <v>4</v>
      </c>
      <c r="J23" s="68" t="str">
        <f t="shared" si="5"/>
        <v>Medium</v>
      </c>
      <c r="K23" s="73">
        <v>11</v>
      </c>
      <c r="L23" s="68" t="s">
        <v>807</v>
      </c>
      <c r="M23" s="73" t="s">
        <v>41</v>
      </c>
      <c r="N23" s="73" t="s">
        <v>40</v>
      </c>
      <c r="O23" s="73" t="s">
        <v>40</v>
      </c>
      <c r="P23" s="73" t="s">
        <v>40</v>
      </c>
      <c r="Q23" s="73" t="s">
        <v>41</v>
      </c>
      <c r="R23" s="73" t="s">
        <v>40</v>
      </c>
      <c r="S23" s="18" t="s">
        <v>856</v>
      </c>
      <c r="T23" s="21" t="s">
        <v>43</v>
      </c>
      <c r="U23" s="68" t="s">
        <v>849</v>
      </c>
      <c r="V23" s="68" t="s">
        <v>45</v>
      </c>
      <c r="W23" s="68">
        <v>2</v>
      </c>
      <c r="X23" s="68" t="s">
        <v>60</v>
      </c>
      <c r="Y23" s="68">
        <v>1</v>
      </c>
      <c r="Z23" s="68">
        <f t="shared" si="0"/>
        <v>2</v>
      </c>
      <c r="AA23" s="68" t="str">
        <f t="shared" si="1"/>
        <v>Limited</v>
      </c>
      <c r="AB23" s="68">
        <f t="shared" si="2"/>
        <v>4</v>
      </c>
      <c r="AC23" s="68" t="str">
        <f t="shared" si="3"/>
        <v>Key</v>
      </c>
      <c r="AD23" s="68" t="s">
        <v>47</v>
      </c>
      <c r="AE23" s="55"/>
      <c r="AF23" s="55"/>
    </row>
  </sheetData>
  <mergeCells count="101">
    <mergeCell ref="R12:R13"/>
    <mergeCell ref="R17:R18"/>
    <mergeCell ref="S17:S18"/>
    <mergeCell ref="N17:N18"/>
    <mergeCell ref="O17:O18"/>
    <mergeCell ref="P17:P18"/>
    <mergeCell ref="Q17:Q18"/>
    <mergeCell ref="N12:N13"/>
    <mergeCell ref="O12:O13"/>
    <mergeCell ref="P12:P13"/>
    <mergeCell ref="Q12:Q13"/>
    <mergeCell ref="H12:H13"/>
    <mergeCell ref="I12:I13"/>
    <mergeCell ref="L17:L18"/>
    <mergeCell ref="M17:M18"/>
    <mergeCell ref="A12:A13"/>
    <mergeCell ref="B12:B13"/>
    <mergeCell ref="C12:C13"/>
    <mergeCell ref="D12:D13"/>
    <mergeCell ref="E12:E13"/>
    <mergeCell ref="R8:R9"/>
    <mergeCell ref="H8:H9"/>
    <mergeCell ref="I8:I9"/>
    <mergeCell ref="J8:J9"/>
    <mergeCell ref="K8:K9"/>
    <mergeCell ref="L8:L9"/>
    <mergeCell ref="M8:M9"/>
    <mergeCell ref="A17:A18"/>
    <mergeCell ref="B17:B18"/>
    <mergeCell ref="C17:C18"/>
    <mergeCell ref="D17:D18"/>
    <mergeCell ref="E17:E18"/>
    <mergeCell ref="J12:J13"/>
    <mergeCell ref="K12:K13"/>
    <mergeCell ref="L12:L13"/>
    <mergeCell ref="M12:M13"/>
    <mergeCell ref="F17:F18"/>
    <mergeCell ref="G17:G18"/>
    <mergeCell ref="H17:H18"/>
    <mergeCell ref="I17:I18"/>
    <mergeCell ref="J17:J18"/>
    <mergeCell ref="K17:K18"/>
    <mergeCell ref="F12:F13"/>
    <mergeCell ref="G12:G13"/>
    <mergeCell ref="P6:P7"/>
    <mergeCell ref="Q6:Q7"/>
    <mergeCell ref="F6:F7"/>
    <mergeCell ref="G6:G7"/>
    <mergeCell ref="H6:H7"/>
    <mergeCell ref="I6:I7"/>
    <mergeCell ref="J6:J7"/>
    <mergeCell ref="K6:K7"/>
    <mergeCell ref="N8:N9"/>
    <mergeCell ref="O8:O9"/>
    <mergeCell ref="P8:P9"/>
    <mergeCell ref="Q8:Q9"/>
    <mergeCell ref="A8:A9"/>
    <mergeCell ref="B8:B9"/>
    <mergeCell ref="C8:C9"/>
    <mergeCell ref="D8:D9"/>
    <mergeCell ref="E8:E9"/>
    <mergeCell ref="F8:F9"/>
    <mergeCell ref="G8:G9"/>
    <mergeCell ref="L6:L7"/>
    <mergeCell ref="M6:M7"/>
    <mergeCell ref="A6:A7"/>
    <mergeCell ref="B6:B7"/>
    <mergeCell ref="C6:C7"/>
    <mergeCell ref="D6:D7"/>
    <mergeCell ref="E6:E7"/>
    <mergeCell ref="W4:W5"/>
    <mergeCell ref="X4:X5"/>
    <mergeCell ref="Y4:Y5"/>
    <mergeCell ref="Z4:Z5"/>
    <mergeCell ref="K4:L4"/>
    <mergeCell ref="M4:R4"/>
    <mergeCell ref="S4:S5"/>
    <mergeCell ref="T4:T5"/>
    <mergeCell ref="U4:U5"/>
    <mergeCell ref="V4:V5"/>
    <mergeCell ref="E4:E5"/>
    <mergeCell ref="F4:F5"/>
    <mergeCell ref="G4:G5"/>
    <mergeCell ref="H4:H5"/>
    <mergeCell ref="I4:I5"/>
    <mergeCell ref="J4:J5"/>
    <mergeCell ref="R6:R7"/>
    <mergeCell ref="N6:N7"/>
    <mergeCell ref="O6:O7"/>
    <mergeCell ref="AE4:AE5"/>
    <mergeCell ref="AF4:AF5"/>
    <mergeCell ref="D4:D5"/>
    <mergeCell ref="A1:C1"/>
    <mergeCell ref="A2:C2"/>
    <mergeCell ref="A4:A5"/>
    <mergeCell ref="B4:B5"/>
    <mergeCell ref="C4:C5"/>
    <mergeCell ref="AC4:AC5"/>
    <mergeCell ref="AD4:AD5"/>
    <mergeCell ref="AA4:AA5"/>
    <mergeCell ref="AB4:AB5"/>
  </mergeCells>
  <conditionalFormatting sqref="J6">
    <cfRule type="cellIs" dxfId="252" priority="48" operator="equal">
      <formula>"Medium"</formula>
    </cfRule>
    <cfRule type="cellIs" dxfId="251" priority="47" operator="equal">
      <formula>"High"</formula>
    </cfRule>
    <cfRule type="cellIs" dxfId="250" priority="49" operator="equal">
      <formula>"Low"</formula>
    </cfRule>
  </conditionalFormatting>
  <conditionalFormatting sqref="J8">
    <cfRule type="colorScale" priority="17">
      <colorScale>
        <cfvo type="min"/>
        <cfvo type="percentile" val="50"/>
        <cfvo type="max"/>
        <color rgb="FFF8696B"/>
        <color rgb="FFFFEB84"/>
        <color rgb="FF63BE7B"/>
      </colorScale>
    </cfRule>
    <cfRule type="cellIs" dxfId="249" priority="14" operator="equal">
      <formula>"High"</formula>
    </cfRule>
    <cfRule type="cellIs" dxfId="248" priority="15" operator="equal">
      <formula>"Medium"</formula>
    </cfRule>
    <cfRule type="cellIs" dxfId="247" priority="16" operator="equal">
      <formula>"Low"</formula>
    </cfRule>
  </conditionalFormatting>
  <conditionalFormatting sqref="J10:J11 J6 R6 R10 M10 L11">
    <cfRule type="colorScale" priority="50">
      <colorScale>
        <cfvo type="min"/>
        <cfvo type="percentile" val="50"/>
        <cfvo type="max"/>
        <color rgb="FFF8696B"/>
        <color rgb="FFFFEB84"/>
        <color rgb="FF63BE7B"/>
      </colorScale>
    </cfRule>
  </conditionalFormatting>
  <conditionalFormatting sqref="J10:J12">
    <cfRule type="cellIs" dxfId="246" priority="42" operator="equal">
      <formula>"High"</formula>
    </cfRule>
    <cfRule type="cellIs" dxfId="245" priority="43" operator="equal">
      <formula>"Medium"</formula>
    </cfRule>
    <cfRule type="cellIs" dxfId="244" priority="44" operator="equal">
      <formula>"Low"</formula>
    </cfRule>
  </conditionalFormatting>
  <conditionalFormatting sqref="J14:J17">
    <cfRule type="cellIs" dxfId="243" priority="10" operator="equal">
      <formula>"High"</formula>
    </cfRule>
    <cfRule type="cellIs" dxfId="242" priority="11" operator="equal">
      <formula>"Medium"</formula>
    </cfRule>
    <cfRule type="cellIs" dxfId="241" priority="12" operator="equal">
      <formula>"Low"</formula>
    </cfRule>
  </conditionalFormatting>
  <conditionalFormatting sqref="J15 L15">
    <cfRule type="colorScale" priority="13">
      <colorScale>
        <cfvo type="min"/>
        <cfvo type="percentile" val="50"/>
        <cfvo type="max"/>
        <color rgb="FFF8696B"/>
        <color rgb="FFFFEB84"/>
        <color rgb="FF63BE7B"/>
      </colorScale>
    </cfRule>
  </conditionalFormatting>
  <conditionalFormatting sqref="J16">
    <cfRule type="colorScale" priority="27">
      <colorScale>
        <cfvo type="min"/>
        <cfvo type="percentile" val="50"/>
        <cfvo type="max"/>
        <color rgb="FFF8696B"/>
        <color rgb="FFFFEB84"/>
        <color rgb="FF63BE7B"/>
      </colorScale>
    </cfRule>
  </conditionalFormatting>
  <conditionalFormatting sqref="J17">
    <cfRule type="colorScale" priority="74">
      <colorScale>
        <cfvo type="min"/>
        <cfvo type="percentile" val="50"/>
        <cfvo type="max"/>
        <color rgb="FFF8696B"/>
        <color rgb="FFFFEB84"/>
        <color rgb="FF63BE7B"/>
      </colorScale>
    </cfRule>
  </conditionalFormatting>
  <conditionalFormatting sqref="J19:J23">
    <cfRule type="cellIs" dxfId="240" priority="60" operator="equal">
      <formula>"High"</formula>
    </cfRule>
    <cfRule type="cellIs" dxfId="239" priority="62" operator="equal">
      <formula>"Low"</formula>
    </cfRule>
    <cfRule type="cellIs" dxfId="238" priority="61" operator="equal">
      <formula>"Medium"</formula>
    </cfRule>
  </conditionalFormatting>
  <conditionalFormatting sqref="J23">
    <cfRule type="colorScale" priority="86">
      <colorScale>
        <cfvo type="min"/>
        <cfvo type="percentile" val="50"/>
        <cfvo type="max"/>
        <color rgb="FFF8696B"/>
        <color rgb="FFFFEB84"/>
        <color rgb="FF63BE7B"/>
      </colorScale>
    </cfRule>
  </conditionalFormatting>
  <conditionalFormatting sqref="L6">
    <cfRule type="colorScale" priority="39">
      <colorScale>
        <cfvo type="min"/>
        <cfvo type="percentile" val="50"/>
        <cfvo type="max"/>
        <color rgb="FFF8696B"/>
        <color rgb="FFFFEB84"/>
        <color rgb="FF63BE7B"/>
      </colorScale>
    </cfRule>
  </conditionalFormatting>
  <conditionalFormatting sqref="L10">
    <cfRule type="colorScale" priority="21">
      <colorScale>
        <cfvo type="min"/>
        <cfvo type="percentile" val="50"/>
        <cfvo type="max"/>
        <color rgb="FFF8696B"/>
        <color rgb="FFFFEB84"/>
        <color rgb="FF63BE7B"/>
      </colorScale>
    </cfRule>
  </conditionalFormatting>
  <conditionalFormatting sqref="L10:L11">
    <cfRule type="cellIs" dxfId="237" priority="20" operator="equal">
      <formula>"Low"</formula>
    </cfRule>
    <cfRule type="cellIs" dxfId="236" priority="18" operator="equal">
      <formula>"High"</formula>
    </cfRule>
    <cfRule type="cellIs" dxfId="235" priority="19" operator="equal">
      <formula>"Medium"</formula>
    </cfRule>
  </conditionalFormatting>
  <conditionalFormatting sqref="L14 J14">
    <cfRule type="colorScale" priority="30">
      <colorScale>
        <cfvo type="min"/>
        <cfvo type="percentile" val="50"/>
        <cfvo type="max"/>
        <color rgb="FFF8696B"/>
        <color rgb="FFFFEB84"/>
        <color rgb="FF63BE7B"/>
      </colorScale>
    </cfRule>
  </conditionalFormatting>
  <conditionalFormatting sqref="L16">
    <cfRule type="colorScale" priority="41">
      <colorScale>
        <cfvo type="min"/>
        <cfvo type="percentile" val="50"/>
        <cfvo type="max"/>
        <color rgb="FFF8696B"/>
        <color rgb="FFFFEB84"/>
        <color rgb="FF63BE7B"/>
      </colorScale>
    </cfRule>
  </conditionalFormatting>
  <conditionalFormatting sqref="L17">
    <cfRule type="colorScale" priority="73">
      <colorScale>
        <cfvo type="min"/>
        <cfvo type="percentile" val="50"/>
        <cfvo type="max"/>
        <color rgb="FFF8696B"/>
        <color rgb="FFFFEB84"/>
        <color rgb="FF63BE7B"/>
      </colorScale>
    </cfRule>
  </conditionalFormatting>
  <conditionalFormatting sqref="L19 J19">
    <cfRule type="colorScale" priority="69">
      <colorScale>
        <cfvo type="min"/>
        <cfvo type="percentile" val="50"/>
        <cfvo type="max"/>
        <color rgb="FFF8696B"/>
        <color rgb="FFFFEB84"/>
        <color rgb="FF63BE7B"/>
      </colorScale>
    </cfRule>
  </conditionalFormatting>
  <conditionalFormatting sqref="L20 J20">
    <cfRule type="colorScale" priority="80">
      <colorScale>
        <cfvo type="min"/>
        <cfvo type="percentile" val="50"/>
        <cfvo type="max"/>
        <color rgb="FFF8696B"/>
        <color rgb="FFFFEB84"/>
        <color rgb="FF63BE7B"/>
      </colorScale>
    </cfRule>
  </conditionalFormatting>
  <conditionalFormatting sqref="L21 J21">
    <cfRule type="colorScale" priority="94">
      <colorScale>
        <cfvo type="min"/>
        <cfvo type="percentile" val="50"/>
        <cfvo type="max"/>
        <color rgb="FFF8696B"/>
        <color rgb="FFFFEB84"/>
        <color rgb="FF63BE7B"/>
      </colorScale>
    </cfRule>
  </conditionalFormatting>
  <conditionalFormatting sqref="L22 J22">
    <cfRule type="colorScale" priority="90">
      <colorScale>
        <cfvo type="min"/>
        <cfvo type="percentile" val="50"/>
        <cfvo type="max"/>
        <color rgb="FFF8696B"/>
        <color rgb="FFFFEB84"/>
        <color rgb="FF63BE7B"/>
      </colorScale>
    </cfRule>
  </conditionalFormatting>
  <conditionalFormatting sqref="L23">
    <cfRule type="cellIs" dxfId="234" priority="83" operator="equal">
      <formula>"Medium"</formula>
    </cfRule>
    <cfRule type="colorScale" priority="85">
      <colorScale>
        <cfvo type="min"/>
        <cfvo type="percentile" val="50"/>
        <cfvo type="max"/>
        <color rgb="FFF8696B"/>
        <color rgb="FFFFEB84"/>
        <color rgb="FF63BE7B"/>
      </colorScale>
    </cfRule>
    <cfRule type="cellIs" dxfId="233" priority="84" operator="equal">
      <formula>"Low"</formula>
    </cfRule>
    <cfRule type="cellIs" dxfId="232" priority="82" operator="equal">
      <formula>"High"</formula>
    </cfRule>
  </conditionalFormatting>
  <conditionalFormatting sqref="L6:R6">
    <cfRule type="cellIs" dxfId="231" priority="38" operator="equal">
      <formula>"Low"</formula>
    </cfRule>
    <cfRule type="cellIs" dxfId="230" priority="37" operator="equal">
      <formula>"Medium"</formula>
    </cfRule>
    <cfRule type="cellIs" dxfId="229" priority="36" operator="equal">
      <formula>"High"</formula>
    </cfRule>
  </conditionalFormatting>
  <conditionalFormatting sqref="L16:R17">
    <cfRule type="cellIs" dxfId="228" priority="24" operator="equal">
      <formula>"Low"</formula>
    </cfRule>
    <cfRule type="cellIs" dxfId="227" priority="23" operator="equal">
      <formula>"Medium"</formula>
    </cfRule>
    <cfRule type="cellIs" dxfId="226" priority="22" operator="equal">
      <formula>"High"</formula>
    </cfRule>
  </conditionalFormatting>
  <conditionalFormatting sqref="L20:R22">
    <cfRule type="cellIs" dxfId="225" priority="77" operator="equal">
      <formula>"Low"</formula>
    </cfRule>
    <cfRule type="cellIs" dxfId="224" priority="76" operator="equal">
      <formula>"Medium"</formula>
    </cfRule>
    <cfRule type="cellIs" dxfId="223" priority="75" operator="equal">
      <formula>"High"</formula>
    </cfRule>
  </conditionalFormatting>
  <conditionalFormatting sqref="L14:S15">
    <cfRule type="cellIs" dxfId="222" priority="5" operator="equal">
      <formula>"High"</formula>
    </cfRule>
    <cfRule type="cellIs" dxfId="221" priority="6" operator="equal">
      <formula>"Medium"</formula>
    </cfRule>
    <cfRule type="cellIs" dxfId="220" priority="7" operator="equal">
      <formula>"Low"</formula>
    </cfRule>
  </conditionalFormatting>
  <conditionalFormatting sqref="L19:S19">
    <cfRule type="cellIs" dxfId="219" priority="63" operator="equal">
      <formula>"High"</formula>
    </cfRule>
    <cfRule type="cellIs" dxfId="218" priority="64" operator="equal">
      <formula>"Medium"</formula>
    </cfRule>
    <cfRule type="cellIs" dxfId="217" priority="65" operator="equal">
      <formula>"Low"</formula>
    </cfRule>
  </conditionalFormatting>
  <conditionalFormatting sqref="M12 J12">
    <cfRule type="colorScale" priority="45">
      <colorScale>
        <cfvo type="min"/>
        <cfvo type="percentile" val="50"/>
        <cfvo type="max"/>
        <color rgb="FFF8696B"/>
        <color rgb="FFFFEB84"/>
        <color rgb="FF63BE7B"/>
      </colorScale>
    </cfRule>
  </conditionalFormatting>
  <conditionalFormatting sqref="M14:N14">
    <cfRule type="colorScale" priority="29">
      <colorScale>
        <cfvo type="min"/>
        <cfvo type="percentile" val="50"/>
        <cfvo type="max"/>
        <color rgb="FFF8696B"/>
        <color rgb="FFFFEB84"/>
        <color rgb="FF63BE7B"/>
      </colorScale>
    </cfRule>
  </conditionalFormatting>
  <conditionalFormatting sqref="M15:N15">
    <cfRule type="colorScale" priority="9">
      <colorScale>
        <cfvo type="min"/>
        <cfvo type="percentile" val="50"/>
        <cfvo type="max"/>
        <color rgb="FFF8696B"/>
        <color rgb="FFFFEB84"/>
        <color rgb="FF63BE7B"/>
      </colorScale>
    </cfRule>
  </conditionalFormatting>
  <conditionalFormatting sqref="M16:N16">
    <cfRule type="colorScale" priority="26">
      <colorScale>
        <cfvo type="min"/>
        <cfvo type="percentile" val="50"/>
        <cfvo type="max"/>
        <color rgb="FFF8696B"/>
        <color rgb="FFFFEB84"/>
        <color rgb="FF63BE7B"/>
      </colorScale>
    </cfRule>
  </conditionalFormatting>
  <conditionalFormatting sqref="M17:N17">
    <cfRule type="colorScale" priority="72">
      <colorScale>
        <cfvo type="min"/>
        <cfvo type="percentile" val="50"/>
        <cfvo type="max"/>
        <color rgb="FFF8696B"/>
        <color rgb="FFFFEB84"/>
        <color rgb="FF63BE7B"/>
      </colorScale>
    </cfRule>
  </conditionalFormatting>
  <conditionalFormatting sqref="M19:N19">
    <cfRule type="colorScale" priority="68">
      <colorScale>
        <cfvo type="min"/>
        <cfvo type="percentile" val="50"/>
        <cfvo type="max"/>
        <color rgb="FFF8696B"/>
        <color rgb="FFFFEB84"/>
        <color rgb="FF63BE7B"/>
      </colorScale>
    </cfRule>
  </conditionalFormatting>
  <conditionalFormatting sqref="M20:N20">
    <cfRule type="colorScale" priority="78">
      <colorScale>
        <cfvo type="min"/>
        <cfvo type="percentile" val="50"/>
        <cfvo type="max"/>
        <color rgb="FFF8696B"/>
        <color rgb="FFFFEB84"/>
        <color rgb="FF63BE7B"/>
      </colorScale>
    </cfRule>
  </conditionalFormatting>
  <conditionalFormatting sqref="M21:N21">
    <cfRule type="colorScale" priority="93">
      <colorScale>
        <cfvo type="min"/>
        <cfvo type="percentile" val="50"/>
        <cfvo type="max"/>
        <color rgb="FFF8696B"/>
        <color rgb="FFFFEB84"/>
        <color rgb="FF63BE7B"/>
      </colorScale>
    </cfRule>
  </conditionalFormatting>
  <conditionalFormatting sqref="M22:N22">
    <cfRule type="colorScale" priority="89">
      <colorScale>
        <cfvo type="min"/>
        <cfvo type="percentile" val="50"/>
        <cfvo type="max"/>
        <color rgb="FFF8696B"/>
        <color rgb="FFFFEB84"/>
        <color rgb="FF63BE7B"/>
      </colorScale>
    </cfRule>
  </conditionalFormatting>
  <conditionalFormatting sqref="M6:Q6">
    <cfRule type="colorScale" priority="40">
      <colorScale>
        <cfvo type="min"/>
        <cfvo type="percentile" val="50"/>
        <cfvo type="max"/>
        <color rgb="FFF8696B"/>
        <color rgb="FFFFEB84"/>
        <color rgb="FF63BE7B"/>
      </colorScale>
    </cfRule>
  </conditionalFormatting>
  <conditionalFormatting sqref="M11:Q11">
    <cfRule type="colorScale" priority="34">
      <colorScale>
        <cfvo type="min"/>
        <cfvo type="percentile" val="50"/>
        <cfvo type="max"/>
        <color rgb="FFF8696B"/>
        <color rgb="FFFFEB84"/>
        <color rgb="FF63BE7B"/>
      </colorScale>
    </cfRule>
  </conditionalFormatting>
  <conditionalFormatting sqref="M10:R12">
    <cfRule type="cellIs" dxfId="216" priority="33" operator="equal">
      <formula>"Low"</formula>
    </cfRule>
    <cfRule type="cellIs" dxfId="215" priority="32" operator="equal">
      <formula>"Medium"</formula>
    </cfRule>
    <cfRule type="cellIs" dxfId="214" priority="31" operator="equal">
      <formula>"High"</formula>
    </cfRule>
  </conditionalFormatting>
  <conditionalFormatting sqref="N10:Q10">
    <cfRule type="colorScale" priority="35">
      <colorScale>
        <cfvo type="min"/>
        <cfvo type="percentile" val="50"/>
        <cfvo type="max"/>
        <color rgb="FFF8696B"/>
        <color rgb="FFFFEB84"/>
        <color rgb="FF63BE7B"/>
      </colorScale>
    </cfRule>
  </conditionalFormatting>
  <conditionalFormatting sqref="N12:R12">
    <cfRule type="colorScale" priority="53">
      <colorScale>
        <cfvo type="min"/>
        <cfvo type="percentile" val="50"/>
        <cfvo type="max"/>
        <color rgb="FFF8696B"/>
        <color rgb="FFFFEB84"/>
        <color rgb="FF63BE7B"/>
      </colorScale>
    </cfRule>
  </conditionalFormatting>
  <conditionalFormatting sqref="O14">
    <cfRule type="colorScale" priority="28">
      <colorScale>
        <cfvo type="min"/>
        <cfvo type="percentile" val="50"/>
        <cfvo type="max"/>
        <color rgb="FFF8696B"/>
        <color rgb="FFFFEB84"/>
        <color rgb="FF63BE7B"/>
      </colorScale>
    </cfRule>
  </conditionalFormatting>
  <conditionalFormatting sqref="O15">
    <cfRule type="colorScale" priority="8">
      <colorScale>
        <cfvo type="min"/>
        <cfvo type="percentile" val="50"/>
        <cfvo type="max"/>
        <color rgb="FFF8696B"/>
        <color rgb="FFFFEB84"/>
        <color rgb="FF63BE7B"/>
      </colorScale>
    </cfRule>
  </conditionalFormatting>
  <conditionalFormatting sqref="O16">
    <cfRule type="colorScale" priority="25">
      <colorScale>
        <cfvo type="min"/>
        <cfvo type="percentile" val="50"/>
        <cfvo type="max"/>
        <color rgb="FFF8696B"/>
        <color rgb="FFFFEB84"/>
        <color rgb="FF63BE7B"/>
      </colorScale>
    </cfRule>
  </conditionalFormatting>
  <conditionalFormatting sqref="O17">
    <cfRule type="colorScale" priority="71">
      <colorScale>
        <cfvo type="min"/>
        <cfvo type="percentile" val="50"/>
        <cfvo type="max"/>
        <color rgb="FFF8696B"/>
        <color rgb="FFFFEB84"/>
        <color rgb="FF63BE7B"/>
      </colorScale>
    </cfRule>
  </conditionalFormatting>
  <conditionalFormatting sqref="O19">
    <cfRule type="colorScale" priority="67">
      <colorScale>
        <cfvo type="min"/>
        <cfvo type="percentile" val="50"/>
        <cfvo type="max"/>
        <color rgb="FFF8696B"/>
        <color rgb="FFFFEB84"/>
        <color rgb="FF63BE7B"/>
      </colorScale>
    </cfRule>
  </conditionalFormatting>
  <conditionalFormatting sqref="O20">
    <cfRule type="colorScale" priority="79">
      <colorScale>
        <cfvo type="min"/>
        <cfvo type="percentile" val="50"/>
        <cfvo type="max"/>
        <color rgb="FFF8696B"/>
        <color rgb="FFFFEB84"/>
        <color rgb="FF63BE7B"/>
      </colorScale>
    </cfRule>
  </conditionalFormatting>
  <conditionalFormatting sqref="O21">
    <cfRule type="colorScale" priority="92">
      <colorScale>
        <cfvo type="min"/>
        <cfvo type="percentile" val="50"/>
        <cfvo type="max"/>
        <color rgb="FFF8696B"/>
        <color rgb="FFFFEB84"/>
        <color rgb="FF63BE7B"/>
      </colorScale>
    </cfRule>
  </conditionalFormatting>
  <conditionalFormatting sqref="O22">
    <cfRule type="colorScale" priority="88">
      <colorScale>
        <cfvo type="min"/>
        <cfvo type="percentile" val="50"/>
        <cfvo type="max"/>
        <color rgb="FFF8696B"/>
        <color rgb="FFFFEB84"/>
        <color rgb="FF63BE7B"/>
      </colorScale>
    </cfRule>
  </conditionalFormatting>
  <conditionalFormatting sqref="P16:R16">
    <cfRule type="colorScale" priority="52">
      <colorScale>
        <cfvo type="min"/>
        <cfvo type="percentile" val="50"/>
        <cfvo type="max"/>
        <color rgb="FFF8696B"/>
        <color rgb="FFFFEB84"/>
        <color rgb="FF63BE7B"/>
      </colorScale>
    </cfRule>
  </conditionalFormatting>
  <conditionalFormatting sqref="P17:R17">
    <cfRule type="colorScale" priority="70">
      <colorScale>
        <cfvo type="min"/>
        <cfvo type="percentile" val="50"/>
        <cfvo type="max"/>
        <color rgb="FFF8696B"/>
        <color rgb="FFFFEB84"/>
        <color rgb="FF63BE7B"/>
      </colorScale>
    </cfRule>
  </conditionalFormatting>
  <conditionalFormatting sqref="P20:R20">
    <cfRule type="colorScale" priority="81">
      <colorScale>
        <cfvo type="min"/>
        <cfvo type="percentile" val="50"/>
        <cfvo type="max"/>
        <color rgb="FFF8696B"/>
        <color rgb="FFFFEB84"/>
        <color rgb="FF63BE7B"/>
      </colorScale>
    </cfRule>
  </conditionalFormatting>
  <conditionalFormatting sqref="P21:R21">
    <cfRule type="colorScale" priority="91">
      <colorScale>
        <cfvo type="min"/>
        <cfvo type="percentile" val="50"/>
        <cfvo type="max"/>
        <color rgb="FFF8696B"/>
        <color rgb="FFFFEB84"/>
        <color rgb="FF63BE7B"/>
      </colorScale>
    </cfRule>
  </conditionalFormatting>
  <conditionalFormatting sqref="P22:R22">
    <cfRule type="colorScale" priority="87">
      <colorScale>
        <cfvo type="min"/>
        <cfvo type="percentile" val="50"/>
        <cfvo type="max"/>
        <color rgb="FFF8696B"/>
        <color rgb="FFFFEB84"/>
        <color rgb="FF63BE7B"/>
      </colorScale>
    </cfRule>
  </conditionalFormatting>
  <conditionalFormatting sqref="P14:S14">
    <cfRule type="colorScale" priority="51">
      <colorScale>
        <cfvo type="min"/>
        <cfvo type="percentile" val="50"/>
        <cfvo type="max"/>
        <color rgb="FFF8696B"/>
        <color rgb="FFFFEB84"/>
        <color rgb="FF63BE7B"/>
      </colorScale>
    </cfRule>
  </conditionalFormatting>
  <conditionalFormatting sqref="P15:S15">
    <cfRule type="colorScale" priority="54">
      <colorScale>
        <cfvo type="min"/>
        <cfvo type="percentile" val="50"/>
        <cfvo type="max"/>
        <color rgb="FFF8696B"/>
        <color rgb="FFFFEB84"/>
        <color rgb="FF63BE7B"/>
      </colorScale>
    </cfRule>
  </conditionalFormatting>
  <conditionalFormatting sqref="P19:S19">
    <cfRule type="colorScale" priority="66">
      <colorScale>
        <cfvo type="min"/>
        <cfvo type="percentile" val="50"/>
        <cfvo type="max"/>
        <color rgb="FFF8696B"/>
        <color rgb="FFFFEB84"/>
        <color rgb="FF63BE7B"/>
      </colorScale>
    </cfRule>
  </conditionalFormatting>
  <conditionalFormatting sqref="R11">
    <cfRule type="colorScale" priority="46">
      <colorScale>
        <cfvo type="min"/>
        <cfvo type="percentile" val="50"/>
        <cfvo type="max"/>
        <color rgb="FFF8696B"/>
        <color rgb="FFFFEB84"/>
        <color rgb="FF63BE7B"/>
      </colorScale>
    </cfRule>
  </conditionalFormatting>
  <conditionalFormatting sqref="S14">
    <cfRule type="colorScale" priority="58">
      <colorScale>
        <cfvo type="min"/>
        <cfvo type="percentile" val="50"/>
        <cfvo type="max"/>
        <color rgb="FFF8696B"/>
        <color rgb="FFFFEB84"/>
        <color rgb="FF63BE7B"/>
      </colorScale>
    </cfRule>
  </conditionalFormatting>
  <conditionalFormatting sqref="S14:S15">
    <cfRule type="cellIs" dxfId="213" priority="55" operator="equal">
      <formula>"High"</formula>
    </cfRule>
    <cfRule type="cellIs" dxfId="212" priority="56" operator="equal">
      <formula>"Medium"</formula>
    </cfRule>
    <cfRule type="cellIs" dxfId="211" priority="57" operator="equal">
      <formula>"Low"</formula>
    </cfRule>
  </conditionalFormatting>
  <conditionalFormatting sqref="S15">
    <cfRule type="colorScale" priority="59">
      <colorScale>
        <cfvo type="min"/>
        <cfvo type="percentile" val="50"/>
        <cfvo type="max"/>
        <color rgb="FFF8696B"/>
        <color rgb="FFFFEB84"/>
        <color rgb="FF63BE7B"/>
      </colorScale>
    </cfRule>
  </conditionalFormatting>
  <conditionalFormatting sqref="W6:W23 Y6:AA23">
    <cfRule type="cellIs" dxfId="210" priority="3" operator="equal">
      <formula>"Limited"</formula>
    </cfRule>
    <cfRule type="cellIs" dxfId="209" priority="4" operator="equal">
      <formula>"Strong"</formula>
    </cfRule>
  </conditionalFormatting>
  <conditionalFormatting sqref="AB6:AC23">
    <cfRule type="cellIs" dxfId="208" priority="2" operator="equal">
      <formula>"Key"</formula>
    </cfRule>
    <cfRule type="cellIs" dxfId="207" priority="1" operator="equal">
      <formula>"non-Key"</formula>
    </cfRule>
  </conditionalFormatting>
  <pageMargins left="0.7" right="0.7" top="0.75" bottom="0.75" header="0.3" footer="0.3"/>
  <pageSetup scale="53"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C0377-DED5-4E38-8CDC-EBB9B31B8E20}">
  <sheetPr>
    <pageSetUpPr fitToPage="1"/>
  </sheetPr>
  <dimension ref="A1:AF12"/>
  <sheetViews>
    <sheetView zoomScale="85" zoomScaleNormal="85" workbookViewId="0">
      <selection activeCell="S10" sqref="S10:S12"/>
    </sheetView>
  </sheetViews>
  <sheetFormatPr defaultColWidth="9.140625" defaultRowHeight="15" outlineLevelCol="1" x14ac:dyDescent="0.25"/>
  <cols>
    <col min="1" max="1" width="5" customWidth="1"/>
    <col min="2" max="2" width="15.85546875" customWidth="1"/>
    <col min="3" max="3" width="17.85546875" bestFit="1" customWidth="1"/>
    <col min="4" max="4" width="67" bestFit="1" customWidth="1"/>
    <col min="5" max="5" width="26.28515625" style="28" hidden="1" customWidth="1" outlineLevel="1"/>
    <col min="6" max="6" width="35" style="28" hidden="1" customWidth="1" outlineLevel="1"/>
    <col min="7" max="7" width="29.7109375" hidden="1" customWidth="1" outlineLevel="1"/>
    <col min="8" max="8" width="37.28515625" style="28" hidden="1" customWidth="1" outlineLevel="1"/>
    <col min="9" max="9" width="17" style="28" hidden="1" customWidth="1" outlineLevel="1"/>
    <col min="10" max="10" width="19.140625" style="28" hidden="1" customWidth="1" collapsed="1"/>
    <col min="11" max="11" width="16.7109375" hidden="1" customWidth="1" outlineLevel="1"/>
    <col min="12" max="12" width="17.28515625" style="4" hidden="1" customWidth="1" outlineLevel="1"/>
    <col min="13" max="13" width="11.7109375" hidden="1" customWidth="1" outlineLevel="1"/>
    <col min="14" max="14" width="20" hidden="1" customWidth="1" outlineLevel="1"/>
    <col min="15" max="15" width="11.28515625" hidden="1" customWidth="1" outlineLevel="1"/>
    <col min="16" max="16" width="11.7109375" hidden="1" customWidth="1" outlineLevel="1"/>
    <col min="17" max="17" width="12.85546875" hidden="1" customWidth="1" outlineLevel="1"/>
    <col min="18" max="18" width="14.7109375" hidden="1" customWidth="1" outlineLevel="1"/>
    <col min="19" max="19" width="45.85546875" customWidth="1" collapsed="1"/>
    <col min="20" max="20" width="16.140625" hidden="1" customWidth="1"/>
    <col min="21" max="21" width="15.85546875" hidden="1" customWidth="1"/>
    <col min="22" max="22" width="20.28515625" hidden="1" customWidth="1" outlineLevel="1"/>
    <col min="23" max="23" width="22.7109375" hidden="1" customWidth="1" outlineLevel="1"/>
    <col min="24" max="24" width="24.28515625" hidden="1" customWidth="1" outlineLevel="1"/>
    <col min="25" max="25" width="29.140625" hidden="1" customWidth="1" outlineLevel="1"/>
    <col min="26" max="26" width="26.140625" hidden="1" customWidth="1" collapsed="1"/>
    <col min="27" max="27" width="13" hidden="1" customWidth="1"/>
    <col min="28" max="28" width="27" hidden="1" customWidth="1"/>
    <col min="29" max="29" width="12" hidden="1" customWidth="1"/>
    <col min="30" max="30" width="14.28515625" hidden="1" customWidth="1"/>
    <col min="31" max="31" width="24.85546875" customWidth="1"/>
    <col min="32" max="32" width="22.28515625" customWidth="1"/>
  </cols>
  <sheetData>
    <row r="1" spans="1:32" ht="15.75" x14ac:dyDescent="0.25">
      <c r="A1" s="14" t="s">
        <v>692</v>
      </c>
      <c r="B1" s="23"/>
      <c r="C1" s="23"/>
    </row>
    <row r="2" spans="1:32" ht="15.75" x14ac:dyDescent="0.25">
      <c r="A2" s="91" t="s">
        <v>1024</v>
      </c>
      <c r="B2" s="92"/>
      <c r="C2" s="92"/>
    </row>
    <row r="3" spans="1:32" ht="15.75" x14ac:dyDescent="0.25">
      <c r="A3" s="23"/>
      <c r="B3" s="23"/>
      <c r="C3" s="23"/>
    </row>
    <row r="4" spans="1:32" ht="14.45" customHeight="1" x14ac:dyDescent="0.25">
      <c r="A4" s="90" t="s">
        <v>2</v>
      </c>
      <c r="B4" s="90" t="s">
        <v>3</v>
      </c>
      <c r="C4" s="90" t="s">
        <v>4</v>
      </c>
      <c r="D4" s="90" t="s">
        <v>5</v>
      </c>
      <c r="E4" s="90" t="s">
        <v>6</v>
      </c>
      <c r="F4" s="90" t="s">
        <v>7</v>
      </c>
      <c r="G4" s="90" t="s">
        <v>8</v>
      </c>
      <c r="H4" s="90" t="s">
        <v>9</v>
      </c>
      <c r="I4" s="90" t="s">
        <v>10</v>
      </c>
      <c r="J4" s="90" t="s">
        <v>11</v>
      </c>
      <c r="K4" s="97" t="s">
        <v>12</v>
      </c>
      <c r="L4" s="97"/>
      <c r="M4" s="98" t="s">
        <v>13</v>
      </c>
      <c r="N4" s="98"/>
      <c r="O4" s="98"/>
      <c r="P4" s="98"/>
      <c r="Q4" s="98"/>
      <c r="R4" s="98"/>
      <c r="S4" s="97"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30" x14ac:dyDescent="0.25">
      <c r="A5" s="90"/>
      <c r="B5" s="90"/>
      <c r="C5" s="90"/>
      <c r="D5" s="90"/>
      <c r="E5" s="90"/>
      <c r="F5" s="90"/>
      <c r="G5" s="90"/>
      <c r="H5" s="90"/>
      <c r="I5" s="90"/>
      <c r="J5" s="90"/>
      <c r="K5" s="5" t="s">
        <v>26</v>
      </c>
      <c r="L5" s="5" t="s">
        <v>27</v>
      </c>
      <c r="M5" s="65" t="s">
        <v>28</v>
      </c>
      <c r="N5" s="65" t="s">
        <v>29</v>
      </c>
      <c r="O5" s="65" t="s">
        <v>30</v>
      </c>
      <c r="P5" s="65" t="s">
        <v>31</v>
      </c>
      <c r="Q5" s="65" t="s">
        <v>32</v>
      </c>
      <c r="R5" s="65" t="s">
        <v>33</v>
      </c>
      <c r="S5" s="97"/>
      <c r="T5" s="90"/>
      <c r="U5" s="90"/>
      <c r="V5" s="90"/>
      <c r="W5" s="90"/>
      <c r="X5" s="90"/>
      <c r="Y5" s="90"/>
      <c r="Z5" s="90"/>
      <c r="AA5" s="90"/>
      <c r="AB5" s="90"/>
      <c r="AC5" s="90"/>
      <c r="AD5" s="90"/>
      <c r="AE5" s="90" t="s">
        <v>1235</v>
      </c>
      <c r="AF5" s="90" t="s">
        <v>1235</v>
      </c>
    </row>
    <row r="6" spans="1:32" s="22" customFormat="1" ht="90" customHeight="1" x14ac:dyDescent="0.25">
      <c r="A6" s="20">
        <v>1</v>
      </c>
      <c r="B6" s="18" t="s">
        <v>1025</v>
      </c>
      <c r="C6" s="18" t="s">
        <v>1026</v>
      </c>
      <c r="D6" s="75" t="s">
        <v>1027</v>
      </c>
      <c r="E6" s="20" t="s">
        <v>50</v>
      </c>
      <c r="F6" s="20">
        <v>4</v>
      </c>
      <c r="G6" s="20" t="s">
        <v>38</v>
      </c>
      <c r="H6" s="20">
        <v>1</v>
      </c>
      <c r="I6" s="20">
        <f t="shared" ref="I6:I12" si="0">F6*H6</f>
        <v>4</v>
      </c>
      <c r="J6" s="20" t="str">
        <f t="shared" ref="J6:J12" si="1">IF(I6&gt;=8,"High",IF(I6&gt;=4,"Medium",IF(F6=3,"Medium","Low")))</f>
        <v>Medium</v>
      </c>
      <c r="K6" s="20" t="s">
        <v>1028</v>
      </c>
      <c r="L6" s="18" t="s">
        <v>1029</v>
      </c>
      <c r="M6" s="20" t="s">
        <v>41</v>
      </c>
      <c r="N6" s="20" t="s">
        <v>40</v>
      </c>
      <c r="O6" s="20" t="s">
        <v>40</v>
      </c>
      <c r="P6" s="20" t="s">
        <v>40</v>
      </c>
      <c r="Q6" s="20" t="s">
        <v>41</v>
      </c>
      <c r="R6" s="20" t="s">
        <v>40</v>
      </c>
      <c r="S6" s="20" t="s">
        <v>1030</v>
      </c>
      <c r="T6" s="20" t="s">
        <v>43</v>
      </c>
      <c r="U6" s="20" t="s">
        <v>56</v>
      </c>
      <c r="V6" s="20" t="s">
        <v>45</v>
      </c>
      <c r="W6" s="20">
        <v>2</v>
      </c>
      <c r="X6" s="20" t="s">
        <v>60</v>
      </c>
      <c r="Y6" s="20">
        <v>1</v>
      </c>
      <c r="Z6" s="20">
        <f t="shared" ref="Z6:Z12" si="2">W6*Y6</f>
        <v>2</v>
      </c>
      <c r="AA6" s="20" t="str">
        <f t="shared" ref="AA6:AA12" si="3">IF(Z6&lt;3,"Limited","Strong")</f>
        <v>Limited</v>
      </c>
      <c r="AB6" s="20">
        <f>IF(J6="Low",1,IF(J6="Medium",2,3))*IF(AA6="Strong",1,2)</f>
        <v>4</v>
      </c>
      <c r="AC6" s="20" t="str">
        <f t="shared" ref="AC6:AC12" si="4">IF(AB6&gt;=3,"Key",IF(Z6=2,"Key","non-Key"))</f>
        <v>Key</v>
      </c>
      <c r="AD6" s="20" t="s">
        <v>47</v>
      </c>
      <c r="AE6" s="77"/>
      <c r="AF6" s="77"/>
    </row>
    <row r="7" spans="1:32" s="22" customFormat="1" ht="45" x14ac:dyDescent="0.25">
      <c r="A7" s="20">
        <v>2</v>
      </c>
      <c r="B7" s="18" t="s">
        <v>1025</v>
      </c>
      <c r="C7" s="18" t="s">
        <v>1031</v>
      </c>
      <c r="D7" s="75" t="s">
        <v>1032</v>
      </c>
      <c r="E7" s="20" t="s">
        <v>50</v>
      </c>
      <c r="F7" s="20">
        <v>4</v>
      </c>
      <c r="G7" s="20" t="s">
        <v>38</v>
      </c>
      <c r="H7" s="20">
        <v>1</v>
      </c>
      <c r="I7" s="20">
        <f t="shared" si="0"/>
        <v>4</v>
      </c>
      <c r="J7" s="20" t="str">
        <f t="shared" si="1"/>
        <v>Medium</v>
      </c>
      <c r="K7" s="20" t="s">
        <v>1028</v>
      </c>
      <c r="L7" s="18" t="s">
        <v>1029</v>
      </c>
      <c r="M7" s="20" t="s">
        <v>41</v>
      </c>
      <c r="N7" s="20" t="s">
        <v>40</v>
      </c>
      <c r="O7" s="20" t="s">
        <v>40</v>
      </c>
      <c r="P7" s="20" t="s">
        <v>40</v>
      </c>
      <c r="Q7" s="20" t="s">
        <v>41</v>
      </c>
      <c r="R7" s="20" t="s">
        <v>40</v>
      </c>
      <c r="S7" s="20" t="s">
        <v>1033</v>
      </c>
      <c r="T7" s="20" t="s">
        <v>43</v>
      </c>
      <c r="U7" s="20" t="s">
        <v>56</v>
      </c>
      <c r="V7" s="20" t="s">
        <v>45</v>
      </c>
      <c r="W7" s="20">
        <v>2</v>
      </c>
      <c r="X7" s="20" t="s">
        <v>46</v>
      </c>
      <c r="Y7" s="20">
        <v>3</v>
      </c>
      <c r="Z7" s="20">
        <f t="shared" si="2"/>
        <v>6</v>
      </c>
      <c r="AA7" s="20" t="str">
        <f t="shared" si="3"/>
        <v>Strong</v>
      </c>
      <c r="AB7" s="20">
        <f>IF(J7="Low",1,IF(J7="Medium",2,3))*IF(AA7="Strong",1,2)</f>
        <v>2</v>
      </c>
      <c r="AC7" s="20" t="str">
        <f t="shared" si="4"/>
        <v>non-Key</v>
      </c>
      <c r="AD7" s="20" t="s">
        <v>47</v>
      </c>
      <c r="AE7" s="77"/>
      <c r="AF7" s="77"/>
    </row>
    <row r="8" spans="1:32" s="22" customFormat="1" ht="45" x14ac:dyDescent="0.25">
      <c r="A8" s="20">
        <v>3</v>
      </c>
      <c r="B8" s="18" t="s">
        <v>1025</v>
      </c>
      <c r="C8" s="18" t="s">
        <v>1034</v>
      </c>
      <c r="D8" s="75" t="s">
        <v>1035</v>
      </c>
      <c r="E8" s="20" t="s">
        <v>94</v>
      </c>
      <c r="F8" s="20">
        <v>2</v>
      </c>
      <c r="G8" s="20" t="s">
        <v>38</v>
      </c>
      <c r="H8" s="20">
        <v>1</v>
      </c>
      <c r="I8" s="20">
        <f t="shared" si="0"/>
        <v>2</v>
      </c>
      <c r="J8" s="20" t="str">
        <f t="shared" si="1"/>
        <v>Low</v>
      </c>
      <c r="K8" s="20" t="s">
        <v>1028</v>
      </c>
      <c r="L8" s="18" t="s">
        <v>1029</v>
      </c>
      <c r="M8" s="20" t="s">
        <v>41</v>
      </c>
      <c r="N8" s="20" t="s">
        <v>40</v>
      </c>
      <c r="O8" s="20" t="s">
        <v>40</v>
      </c>
      <c r="P8" s="20" t="s">
        <v>40</v>
      </c>
      <c r="Q8" s="20" t="s">
        <v>40</v>
      </c>
      <c r="R8" s="20" t="s">
        <v>40</v>
      </c>
      <c r="S8" s="20" t="s">
        <v>1036</v>
      </c>
      <c r="T8" s="20" t="s">
        <v>43</v>
      </c>
      <c r="U8" s="20" t="s">
        <v>56</v>
      </c>
      <c r="V8" s="20" t="s">
        <v>45</v>
      </c>
      <c r="W8" s="20">
        <v>1</v>
      </c>
      <c r="X8" s="20" t="s">
        <v>60</v>
      </c>
      <c r="Y8" s="20">
        <v>1</v>
      </c>
      <c r="Z8" s="20">
        <f t="shared" si="2"/>
        <v>1</v>
      </c>
      <c r="AA8" s="20" t="str">
        <f t="shared" si="3"/>
        <v>Limited</v>
      </c>
      <c r="AB8" s="20">
        <f>IF(J8="Low",1,IF(J8="Medium",2,3))*IF(AA8="Strong",1,2)</f>
        <v>2</v>
      </c>
      <c r="AC8" s="20" t="str">
        <f t="shared" si="4"/>
        <v>non-Key</v>
      </c>
      <c r="AD8" s="20" t="s">
        <v>47</v>
      </c>
      <c r="AE8" s="77"/>
      <c r="AF8" s="77"/>
    </row>
    <row r="9" spans="1:32" s="22" customFormat="1" ht="60" x14ac:dyDescent="0.25">
      <c r="A9" s="20">
        <v>4</v>
      </c>
      <c r="B9" s="18" t="s">
        <v>1025</v>
      </c>
      <c r="C9" s="18" t="s">
        <v>1037</v>
      </c>
      <c r="D9" s="75" t="s">
        <v>1038</v>
      </c>
      <c r="E9" s="20" t="s">
        <v>50</v>
      </c>
      <c r="F9" s="20">
        <v>4</v>
      </c>
      <c r="G9" s="20" t="s">
        <v>38</v>
      </c>
      <c r="H9" s="20">
        <v>1</v>
      </c>
      <c r="I9" s="20">
        <f t="shared" si="0"/>
        <v>4</v>
      </c>
      <c r="J9" s="20" t="str">
        <f t="shared" si="1"/>
        <v>Medium</v>
      </c>
      <c r="K9" s="20" t="s">
        <v>1028</v>
      </c>
      <c r="L9" s="18" t="s">
        <v>1029</v>
      </c>
      <c r="M9" s="20" t="s">
        <v>41</v>
      </c>
      <c r="N9" s="20" t="s">
        <v>40</v>
      </c>
      <c r="O9" s="20" t="s">
        <v>40</v>
      </c>
      <c r="P9" s="20" t="s">
        <v>40</v>
      </c>
      <c r="Q9" s="20" t="s">
        <v>41</v>
      </c>
      <c r="R9" s="20" t="s">
        <v>40</v>
      </c>
      <c r="S9" s="20" t="s">
        <v>1039</v>
      </c>
      <c r="T9" s="20" t="s">
        <v>43</v>
      </c>
      <c r="U9" s="20" t="s">
        <v>56</v>
      </c>
      <c r="V9" s="20" t="s">
        <v>45</v>
      </c>
      <c r="W9" s="20">
        <v>2</v>
      </c>
      <c r="X9" s="20" t="s">
        <v>60</v>
      </c>
      <c r="Y9" s="20">
        <v>1</v>
      </c>
      <c r="Z9" s="20">
        <f t="shared" si="2"/>
        <v>2</v>
      </c>
      <c r="AA9" s="20" t="str">
        <f t="shared" si="3"/>
        <v>Limited</v>
      </c>
      <c r="AB9" s="20">
        <f>IF(J9="Low",1,IF(J9="Medium",2,3))*IF(AA9="Strong",1,2)</f>
        <v>4</v>
      </c>
      <c r="AC9" s="20" t="str">
        <f t="shared" si="4"/>
        <v>Key</v>
      </c>
      <c r="AD9" s="20" t="s">
        <v>47</v>
      </c>
      <c r="AE9" s="77"/>
      <c r="AF9" s="77"/>
    </row>
    <row r="10" spans="1:32" s="22" customFormat="1" ht="45" x14ac:dyDescent="0.25">
      <c r="A10" s="20">
        <v>6</v>
      </c>
      <c r="B10" s="18" t="s">
        <v>1025</v>
      </c>
      <c r="C10" s="18" t="s">
        <v>1040</v>
      </c>
      <c r="D10" s="75" t="s">
        <v>1041</v>
      </c>
      <c r="E10" s="21" t="s">
        <v>50</v>
      </c>
      <c r="F10" s="21">
        <v>3</v>
      </c>
      <c r="G10" s="20" t="s">
        <v>38</v>
      </c>
      <c r="H10" s="21">
        <v>1</v>
      </c>
      <c r="I10" s="21">
        <f t="shared" si="0"/>
        <v>3</v>
      </c>
      <c r="J10" s="20" t="str">
        <f t="shared" si="1"/>
        <v>Medium</v>
      </c>
      <c r="K10" s="77"/>
      <c r="L10" s="18" t="s">
        <v>1029</v>
      </c>
      <c r="M10" s="20" t="s">
        <v>41</v>
      </c>
      <c r="N10" s="20" t="s">
        <v>40</v>
      </c>
      <c r="O10" s="20" t="s">
        <v>40</v>
      </c>
      <c r="P10" s="20" t="s">
        <v>40</v>
      </c>
      <c r="Q10" s="20" t="s">
        <v>41</v>
      </c>
      <c r="R10" s="20" t="s">
        <v>40</v>
      </c>
      <c r="S10" s="75" t="s">
        <v>1042</v>
      </c>
      <c r="T10" s="20" t="s">
        <v>43</v>
      </c>
      <c r="U10" s="20" t="s">
        <v>56</v>
      </c>
      <c r="V10" s="20" t="s">
        <v>45</v>
      </c>
      <c r="W10" s="20">
        <v>2</v>
      </c>
      <c r="X10" s="20" t="s">
        <v>60</v>
      </c>
      <c r="Y10" s="20">
        <v>1</v>
      </c>
      <c r="Z10" s="20">
        <f t="shared" si="2"/>
        <v>2</v>
      </c>
      <c r="AA10" s="20" t="str">
        <f t="shared" si="3"/>
        <v>Limited</v>
      </c>
      <c r="AB10" s="20">
        <f t="shared" ref="AB10:AB12" si="5">IF(J10="Low",1,IF(J10="Medium",2,3))*IF(AA10="Strong",1,2)</f>
        <v>4</v>
      </c>
      <c r="AC10" s="20" t="str">
        <f t="shared" si="4"/>
        <v>Key</v>
      </c>
      <c r="AD10" s="20" t="s">
        <v>47</v>
      </c>
      <c r="AE10" s="77"/>
      <c r="AF10" s="77"/>
    </row>
    <row r="11" spans="1:32" s="22" customFormat="1" ht="45" x14ac:dyDescent="0.25">
      <c r="A11" s="20">
        <v>7</v>
      </c>
      <c r="B11" s="18" t="s">
        <v>1025</v>
      </c>
      <c r="C11" s="18" t="s">
        <v>1043</v>
      </c>
      <c r="D11" s="75" t="s">
        <v>1044</v>
      </c>
      <c r="E11" s="21" t="s">
        <v>37</v>
      </c>
      <c r="F11" s="21">
        <v>3</v>
      </c>
      <c r="G11" s="21" t="s">
        <v>58</v>
      </c>
      <c r="H11" s="21">
        <v>4</v>
      </c>
      <c r="I11" s="21">
        <f t="shared" si="0"/>
        <v>12</v>
      </c>
      <c r="J11" s="20" t="str">
        <f t="shared" si="1"/>
        <v>High</v>
      </c>
      <c r="K11" s="77"/>
      <c r="L11" s="18" t="s">
        <v>1029</v>
      </c>
      <c r="M11" s="20" t="s">
        <v>41</v>
      </c>
      <c r="N11" s="20" t="s">
        <v>40</v>
      </c>
      <c r="O11" s="20" t="s">
        <v>40</v>
      </c>
      <c r="P11" s="20" t="s">
        <v>40</v>
      </c>
      <c r="Q11" s="20" t="s">
        <v>41</v>
      </c>
      <c r="R11" s="20" t="s">
        <v>40</v>
      </c>
      <c r="S11" s="75" t="s">
        <v>1045</v>
      </c>
      <c r="T11" s="20" t="s">
        <v>43</v>
      </c>
      <c r="U11" s="20" t="s">
        <v>56</v>
      </c>
      <c r="V11" s="20" t="s">
        <v>45</v>
      </c>
      <c r="W11" s="20">
        <v>2</v>
      </c>
      <c r="X11" s="20" t="s">
        <v>60</v>
      </c>
      <c r="Y11" s="20">
        <v>1</v>
      </c>
      <c r="Z11" s="20">
        <f t="shared" si="2"/>
        <v>2</v>
      </c>
      <c r="AA11" s="20" t="str">
        <f t="shared" si="3"/>
        <v>Limited</v>
      </c>
      <c r="AB11" s="20">
        <f t="shared" si="5"/>
        <v>6</v>
      </c>
      <c r="AC11" s="20" t="str">
        <f t="shared" si="4"/>
        <v>Key</v>
      </c>
      <c r="AD11" s="20" t="s">
        <v>47</v>
      </c>
      <c r="AE11" s="77"/>
      <c r="AF11" s="77"/>
    </row>
    <row r="12" spans="1:32" s="22" customFormat="1" ht="300" x14ac:dyDescent="0.25">
      <c r="A12" s="20">
        <v>8</v>
      </c>
      <c r="B12" s="18" t="s">
        <v>1025</v>
      </c>
      <c r="C12" s="18" t="s">
        <v>1043</v>
      </c>
      <c r="D12" s="75" t="s">
        <v>1046</v>
      </c>
      <c r="E12" s="21" t="s">
        <v>50</v>
      </c>
      <c r="F12" s="21">
        <v>4</v>
      </c>
      <c r="G12" s="21" t="s">
        <v>58</v>
      </c>
      <c r="H12" s="21">
        <v>2</v>
      </c>
      <c r="I12" s="21">
        <f t="shared" si="0"/>
        <v>8</v>
      </c>
      <c r="J12" s="20" t="str">
        <f t="shared" si="1"/>
        <v>High</v>
      </c>
      <c r="K12" s="77"/>
      <c r="L12" s="18" t="s">
        <v>1029</v>
      </c>
      <c r="M12" s="20" t="s">
        <v>41</v>
      </c>
      <c r="N12" s="20" t="s">
        <v>40</v>
      </c>
      <c r="O12" s="20" t="s">
        <v>40</v>
      </c>
      <c r="P12" s="20" t="s">
        <v>40</v>
      </c>
      <c r="Q12" s="20" t="s">
        <v>41</v>
      </c>
      <c r="R12" s="20" t="s">
        <v>40</v>
      </c>
      <c r="S12" s="75" t="s">
        <v>1047</v>
      </c>
      <c r="T12" s="20" t="s">
        <v>43</v>
      </c>
      <c r="U12" s="20" t="s">
        <v>56</v>
      </c>
      <c r="V12" s="20" t="s">
        <v>45</v>
      </c>
      <c r="W12" s="20">
        <v>2</v>
      </c>
      <c r="X12" s="20" t="s">
        <v>60</v>
      </c>
      <c r="Y12" s="20">
        <v>1</v>
      </c>
      <c r="Z12" s="20">
        <f t="shared" si="2"/>
        <v>2</v>
      </c>
      <c r="AA12" s="20" t="str">
        <f t="shared" si="3"/>
        <v>Limited</v>
      </c>
      <c r="AB12" s="20">
        <f t="shared" si="5"/>
        <v>6</v>
      </c>
      <c r="AC12" s="20" t="str">
        <f t="shared" si="4"/>
        <v>Key</v>
      </c>
      <c r="AD12" s="20" t="s">
        <v>47</v>
      </c>
      <c r="AE12" s="77"/>
      <c r="AF12" s="77"/>
    </row>
  </sheetData>
  <mergeCells count="27">
    <mergeCell ref="S4:S5"/>
    <mergeCell ref="T4:T5"/>
    <mergeCell ref="U4:U5"/>
    <mergeCell ref="V4:V5"/>
    <mergeCell ref="AD4:AD5"/>
    <mergeCell ref="X4:X5"/>
    <mergeCell ref="Y4:Y5"/>
    <mergeCell ref="Z4:Z5"/>
    <mergeCell ref="AA4:AA5"/>
    <mergeCell ref="AB4:AB5"/>
    <mergeCell ref="AC4:AC5"/>
    <mergeCell ref="AE4:AE5"/>
    <mergeCell ref="AF4:AF5"/>
    <mergeCell ref="E4:E5"/>
    <mergeCell ref="A2:C2"/>
    <mergeCell ref="A4:A5"/>
    <mergeCell ref="B4:B5"/>
    <mergeCell ref="C4:C5"/>
    <mergeCell ref="D4:D5"/>
    <mergeCell ref="W4:W5"/>
    <mergeCell ref="F4:F5"/>
    <mergeCell ref="G4:G5"/>
    <mergeCell ref="H4:H5"/>
    <mergeCell ref="I4:I5"/>
    <mergeCell ref="J4:J5"/>
    <mergeCell ref="K4:L4"/>
    <mergeCell ref="M4:R4"/>
  </mergeCells>
  <conditionalFormatting sqref="J6">
    <cfRule type="colorScale" priority="20">
      <colorScale>
        <cfvo type="min"/>
        <cfvo type="percentile" val="50"/>
        <cfvo type="max"/>
        <color rgb="FFF8696B"/>
        <color rgb="FFFFEB84"/>
        <color rgb="FF63BE7B"/>
      </colorScale>
    </cfRule>
  </conditionalFormatting>
  <conditionalFormatting sqref="J6:J12">
    <cfRule type="cellIs" dxfId="206" priority="5" operator="equal">
      <formula>"High"</formula>
    </cfRule>
    <cfRule type="cellIs" dxfId="205" priority="6" operator="equal">
      <formula>"Medium"</formula>
    </cfRule>
    <cfRule type="cellIs" dxfId="204" priority="7" operator="equal">
      <formula>"Low"</formula>
    </cfRule>
  </conditionalFormatting>
  <conditionalFormatting sqref="J7:J12">
    <cfRule type="colorScale" priority="25">
      <colorScale>
        <cfvo type="min"/>
        <cfvo type="percentile" val="50"/>
        <cfvo type="max"/>
        <color rgb="FFF8696B"/>
        <color rgb="FFFFEB84"/>
        <color rgb="FF63BE7B"/>
      </colorScale>
    </cfRule>
  </conditionalFormatting>
  <conditionalFormatting sqref="L6:L9">
    <cfRule type="colorScale" priority="27">
      <colorScale>
        <cfvo type="min"/>
        <cfvo type="percentile" val="50"/>
        <cfvo type="max"/>
        <color rgb="FFF8696B"/>
        <color rgb="FFFFEB84"/>
        <color rgb="FF63BE7B"/>
      </colorScale>
    </cfRule>
  </conditionalFormatting>
  <conditionalFormatting sqref="L6:L12">
    <cfRule type="cellIs" dxfId="203" priority="12" operator="equal">
      <formula>"High"</formula>
    </cfRule>
    <cfRule type="cellIs" dxfId="202" priority="13" operator="equal">
      <formula>"Medium"</formula>
    </cfRule>
    <cfRule type="cellIs" dxfId="201" priority="14" operator="equal">
      <formula>"Low"</formula>
    </cfRule>
  </conditionalFormatting>
  <conditionalFormatting sqref="L10:L12">
    <cfRule type="colorScale" priority="15">
      <colorScale>
        <cfvo type="min"/>
        <cfvo type="percentile" val="50"/>
        <cfvo type="max"/>
        <color rgb="FFF8696B"/>
        <color rgb="FFFFEB84"/>
        <color rgb="FF63BE7B"/>
      </colorScale>
    </cfRule>
  </conditionalFormatting>
  <conditionalFormatting sqref="M6:P6">
    <cfRule type="colorScale" priority="19">
      <colorScale>
        <cfvo type="min"/>
        <cfvo type="percentile" val="50"/>
        <cfvo type="max"/>
        <color rgb="FFF8696B"/>
        <color rgb="FFFFEB84"/>
        <color rgb="FF63BE7B"/>
      </colorScale>
    </cfRule>
  </conditionalFormatting>
  <conditionalFormatting sqref="M7:P7 M8:N8 M9:P12">
    <cfRule type="colorScale" priority="26">
      <colorScale>
        <cfvo type="min"/>
        <cfvo type="percentile" val="50"/>
        <cfvo type="max"/>
        <color rgb="FFF8696B"/>
        <color rgb="FFFFEB84"/>
        <color rgb="FF63BE7B"/>
      </colorScale>
    </cfRule>
  </conditionalFormatting>
  <conditionalFormatting sqref="M7:R12">
    <cfRule type="cellIs" dxfId="200" priority="21" operator="equal">
      <formula>"High"</formula>
    </cfRule>
    <cfRule type="cellIs" dxfId="199" priority="22" operator="equal">
      <formula>"Medium"</formula>
    </cfRule>
    <cfRule type="cellIs" dxfId="198" priority="23" operator="equal">
      <formula>"Low"</formula>
    </cfRule>
  </conditionalFormatting>
  <conditionalFormatting sqref="M6:S6">
    <cfRule type="cellIs" dxfId="197" priority="16" operator="equal">
      <formula>"High"</formula>
    </cfRule>
    <cfRule type="cellIs" dxfId="196" priority="17" operator="equal">
      <formula>"Medium"</formula>
    </cfRule>
    <cfRule type="cellIs" dxfId="195" priority="18" operator="equal">
      <formula>"Low"</formula>
    </cfRule>
  </conditionalFormatting>
  <conditionalFormatting sqref="O8:R8">
    <cfRule type="colorScale" priority="29">
      <colorScale>
        <cfvo type="min"/>
        <cfvo type="percentile" val="50"/>
        <cfvo type="max"/>
        <color rgb="FFF8696B"/>
        <color rgb="FFFFEB84"/>
        <color rgb="FF63BE7B"/>
      </colorScale>
    </cfRule>
  </conditionalFormatting>
  <conditionalFormatting sqref="Q6:S6">
    <cfRule type="colorScale" priority="28">
      <colorScale>
        <cfvo type="min"/>
        <cfvo type="percentile" val="50"/>
        <cfvo type="max"/>
        <color rgb="FFF8696B"/>
        <color rgb="FFFFEB84"/>
        <color rgb="FF63BE7B"/>
      </colorScale>
    </cfRule>
  </conditionalFormatting>
  <conditionalFormatting sqref="S7:S8 Q7:R7 Q9:R12">
    <cfRule type="colorScale" priority="24">
      <colorScale>
        <cfvo type="min"/>
        <cfvo type="percentile" val="50"/>
        <cfvo type="max"/>
        <color rgb="FFF8696B"/>
        <color rgb="FFFFEB84"/>
        <color rgb="FF63BE7B"/>
      </colorScale>
    </cfRule>
  </conditionalFormatting>
  <conditionalFormatting sqref="S7:S9">
    <cfRule type="cellIs" dxfId="194" priority="8" operator="equal">
      <formula>"High"</formula>
    </cfRule>
    <cfRule type="cellIs" dxfId="193" priority="9" operator="equal">
      <formula>"Medium"</formula>
    </cfRule>
    <cfRule type="cellIs" dxfId="192" priority="10" operator="equal">
      <formula>"Low"</formula>
    </cfRule>
  </conditionalFormatting>
  <conditionalFormatting sqref="S9">
    <cfRule type="colorScale" priority="11">
      <colorScale>
        <cfvo type="min"/>
        <cfvo type="percentile" val="50"/>
        <cfvo type="max"/>
        <color rgb="FFF8696B"/>
        <color rgb="FFFFEB84"/>
        <color rgb="FF63BE7B"/>
      </colorScale>
    </cfRule>
  </conditionalFormatting>
  <conditionalFormatting sqref="W6:W12 Y6:AA12">
    <cfRule type="cellIs" dxfId="191" priority="3" operator="equal">
      <formula>"Limited"</formula>
    </cfRule>
    <cfRule type="cellIs" dxfId="190" priority="4" operator="equal">
      <formula>"Strong"</formula>
    </cfRule>
  </conditionalFormatting>
  <conditionalFormatting sqref="AB6:AC12">
    <cfRule type="cellIs" dxfId="189" priority="1" operator="equal">
      <formula>"non-Key"</formula>
    </cfRule>
    <cfRule type="cellIs" dxfId="188" priority="2" operator="equal">
      <formula>"Key"</formula>
    </cfRule>
  </conditionalFormatting>
  <pageMargins left="0.7" right="0.7" top="0.75" bottom="0.75" header="0.3" footer="0.3"/>
  <pageSetup scale="61"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95AA0-1303-45A2-A9A2-17AA438EA9DA}">
  <sheetPr>
    <pageSetUpPr fitToPage="1"/>
  </sheetPr>
  <dimension ref="A1:AF30"/>
  <sheetViews>
    <sheetView zoomScale="70" zoomScaleNormal="70" workbookViewId="0">
      <selection activeCell="S10" sqref="S10:S12"/>
    </sheetView>
  </sheetViews>
  <sheetFormatPr defaultColWidth="9.140625" defaultRowHeight="15" outlineLevelCol="1" x14ac:dyDescent="0.25"/>
  <cols>
    <col min="1" max="1" width="5" customWidth="1"/>
    <col min="2" max="2" width="15.85546875" customWidth="1"/>
    <col min="3" max="3" width="19.7109375" customWidth="1"/>
    <col min="4" max="4" width="52.28515625" bestFit="1" customWidth="1"/>
    <col min="5" max="5" width="20.7109375" hidden="1" customWidth="1" outlineLevel="1"/>
    <col min="6" max="6" width="29.28515625" hidden="1" customWidth="1" outlineLevel="1"/>
    <col min="7" max="7" width="23.85546875" hidden="1" customWidth="1" outlineLevel="1"/>
    <col min="8" max="8" width="31.7109375" hidden="1" customWidth="1" outlineLevel="1"/>
    <col min="9" max="9" width="11.28515625" hidden="1" customWidth="1" outlineLevel="1"/>
    <col min="10" max="10" width="13.28515625" hidden="1" customWidth="1" collapsed="1"/>
    <col min="11" max="11" width="16.7109375" hidden="1" customWidth="1" outlineLevel="1"/>
    <col min="12" max="12" width="13.28515625" hidden="1" customWidth="1" outlineLevel="1"/>
    <col min="13" max="13" width="11.7109375" hidden="1" customWidth="1" outlineLevel="1"/>
    <col min="14" max="14" width="20" hidden="1" customWidth="1" outlineLevel="1"/>
    <col min="15" max="15" width="11.28515625" hidden="1" customWidth="1" outlineLevel="1"/>
    <col min="16" max="16" width="11.7109375" hidden="1" customWidth="1" outlineLevel="1"/>
    <col min="17" max="17" width="12.85546875" hidden="1" customWidth="1" outlineLevel="1"/>
    <col min="18" max="18" width="7.85546875" hidden="1" customWidth="1" outlineLevel="1"/>
    <col min="19" max="19" width="51.7109375" bestFit="1" customWidth="1" collapsed="1"/>
    <col min="20" max="20" width="16.7109375" hidden="1" customWidth="1"/>
    <col min="21" max="21" width="15.85546875" hidden="1" customWidth="1"/>
    <col min="22" max="22" width="20.28515625" hidden="1" customWidth="1" outlineLevel="1"/>
    <col min="23" max="23" width="22.7109375" hidden="1" customWidth="1" outlineLevel="1"/>
    <col min="24" max="24" width="24.28515625" hidden="1" customWidth="1" outlineLevel="1"/>
    <col min="25" max="25" width="29.140625" hidden="1" customWidth="1" outlineLevel="1"/>
    <col min="26" max="26" width="26.140625" hidden="1" customWidth="1" collapsed="1"/>
    <col min="27" max="27" width="13" hidden="1" customWidth="1"/>
    <col min="28" max="28" width="27" hidden="1" customWidth="1"/>
    <col min="29" max="29" width="12" hidden="1" customWidth="1"/>
    <col min="30" max="30" width="14.28515625" hidden="1" customWidth="1"/>
    <col min="31" max="31" width="26.140625" customWidth="1"/>
    <col min="32" max="32" width="27.28515625" customWidth="1"/>
  </cols>
  <sheetData>
    <row r="1" spans="1:32" ht="15.75" x14ac:dyDescent="0.25">
      <c r="A1" s="14" t="s">
        <v>0</v>
      </c>
      <c r="B1" s="23"/>
      <c r="C1" s="23"/>
    </row>
    <row r="2" spans="1:32" ht="15.75" x14ac:dyDescent="0.25">
      <c r="A2" s="91" t="s">
        <v>857</v>
      </c>
      <c r="B2" s="92"/>
      <c r="C2" s="92"/>
    </row>
    <row r="3" spans="1:32" ht="15.75" x14ac:dyDescent="0.25">
      <c r="A3" s="23"/>
      <c r="B3" s="23"/>
      <c r="C3" s="23"/>
    </row>
    <row r="4" spans="1:32" x14ac:dyDescent="0.25">
      <c r="A4" s="90" t="s">
        <v>2</v>
      </c>
      <c r="B4" s="90" t="s">
        <v>3</v>
      </c>
      <c r="C4" s="90" t="s">
        <v>4</v>
      </c>
      <c r="D4" s="90" t="s">
        <v>5</v>
      </c>
      <c r="E4" s="90" t="s">
        <v>6</v>
      </c>
      <c r="F4" s="90" t="s">
        <v>7</v>
      </c>
      <c r="G4" s="90" t="s">
        <v>8</v>
      </c>
      <c r="H4" s="90" t="s">
        <v>9</v>
      </c>
      <c r="I4" s="90" t="s">
        <v>10</v>
      </c>
      <c r="J4" s="90" t="s">
        <v>11</v>
      </c>
      <c r="K4" s="144" t="s">
        <v>12</v>
      </c>
      <c r="L4" s="144"/>
      <c r="M4" s="146" t="s">
        <v>13</v>
      </c>
      <c r="N4" s="146"/>
      <c r="O4" s="146"/>
      <c r="P4" s="146"/>
      <c r="Q4" s="146"/>
      <c r="R4" s="146"/>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60" x14ac:dyDescent="0.25">
      <c r="A5" s="90"/>
      <c r="B5" s="90"/>
      <c r="C5" s="90"/>
      <c r="D5" s="90"/>
      <c r="E5" s="90"/>
      <c r="F5" s="90"/>
      <c r="G5" s="90"/>
      <c r="H5" s="90"/>
      <c r="I5" s="90"/>
      <c r="J5" s="90"/>
      <c r="K5" s="65" t="s">
        <v>26</v>
      </c>
      <c r="L5" s="65" t="s">
        <v>27</v>
      </c>
      <c r="M5" s="65" t="s">
        <v>28</v>
      </c>
      <c r="N5" s="65" t="s">
        <v>29</v>
      </c>
      <c r="O5" s="65" t="s">
        <v>30</v>
      </c>
      <c r="P5" s="65" t="s">
        <v>31</v>
      </c>
      <c r="Q5" s="65" t="s">
        <v>32</v>
      </c>
      <c r="R5" s="65" t="s">
        <v>33</v>
      </c>
      <c r="S5" s="90"/>
      <c r="T5" s="90"/>
      <c r="U5" s="90"/>
      <c r="V5" s="90"/>
      <c r="W5" s="90"/>
      <c r="X5" s="90"/>
      <c r="Y5" s="90"/>
      <c r="Z5" s="90"/>
      <c r="AA5" s="90"/>
      <c r="AB5" s="90"/>
      <c r="AC5" s="90"/>
      <c r="AD5" s="90"/>
      <c r="AE5" s="90" t="s">
        <v>1235</v>
      </c>
      <c r="AF5" s="90" t="s">
        <v>1235</v>
      </c>
    </row>
    <row r="6" spans="1:32" s="22" customFormat="1" ht="45" x14ac:dyDescent="0.25">
      <c r="A6" s="20">
        <v>1</v>
      </c>
      <c r="B6" s="18" t="s">
        <v>858</v>
      </c>
      <c r="C6" s="18" t="s">
        <v>859</v>
      </c>
      <c r="D6" s="75" t="s">
        <v>860</v>
      </c>
      <c r="E6" s="20" t="s">
        <v>94</v>
      </c>
      <c r="F6" s="20">
        <v>2</v>
      </c>
      <c r="G6" s="20" t="s">
        <v>71</v>
      </c>
      <c r="H6" s="20">
        <v>3</v>
      </c>
      <c r="I6" s="20">
        <f t="shared" ref="I6:I30" si="0">F6*H6</f>
        <v>6</v>
      </c>
      <c r="J6" s="20" t="str">
        <f t="shared" ref="J6:J30" si="1">IF(I6&gt;=8,"High",IF(I6&gt;=4,"Medium",IF(F6=3,"Medium","Low")))</f>
        <v>Medium</v>
      </c>
      <c r="K6" s="20">
        <v>10</v>
      </c>
      <c r="L6" s="20" t="s">
        <v>861</v>
      </c>
      <c r="M6" s="20" t="s">
        <v>40</v>
      </c>
      <c r="N6" s="20" t="s">
        <v>40</v>
      </c>
      <c r="O6" s="20" t="s">
        <v>41</v>
      </c>
      <c r="P6" s="20" t="s">
        <v>40</v>
      </c>
      <c r="Q6" s="20" t="s">
        <v>40</v>
      </c>
      <c r="R6" s="20" t="s">
        <v>40</v>
      </c>
      <c r="S6" s="94" t="s">
        <v>862</v>
      </c>
      <c r="T6" s="20" t="s">
        <v>43</v>
      </c>
      <c r="U6" s="20" t="s">
        <v>863</v>
      </c>
      <c r="V6" s="20" t="s">
        <v>45</v>
      </c>
      <c r="W6" s="20">
        <v>2</v>
      </c>
      <c r="X6" s="20" t="s">
        <v>60</v>
      </c>
      <c r="Y6" s="20">
        <v>1</v>
      </c>
      <c r="Z6" s="20">
        <f t="shared" ref="Z6:Z30" si="2">W6*Y6</f>
        <v>2</v>
      </c>
      <c r="AA6" s="20" t="str">
        <f t="shared" ref="AA6:AA30" si="3">IF(Z6&lt;3,"Limited","Strong")</f>
        <v>Limited</v>
      </c>
      <c r="AB6" s="20">
        <f t="shared" ref="AB6:AB30" si="4">IF(J6="Low",1,IF(J6="Medium",2,3))*IF(AA6="Strong",1,2)</f>
        <v>4</v>
      </c>
      <c r="AC6" s="20" t="str">
        <f t="shared" ref="AC6:AC30" si="5">IF(AB6&gt;=3,"Key",IF(Z6=2,"Key","non-Key"))</f>
        <v>Key</v>
      </c>
      <c r="AD6" s="20" t="s">
        <v>47</v>
      </c>
      <c r="AE6" s="77"/>
      <c r="AF6" s="77"/>
    </row>
    <row r="7" spans="1:32" s="22" customFormat="1" ht="45" x14ac:dyDescent="0.25">
      <c r="A7" s="20">
        <f>A6+1</f>
        <v>2</v>
      </c>
      <c r="B7" s="18" t="s">
        <v>864</v>
      </c>
      <c r="C7" s="18" t="s">
        <v>865</v>
      </c>
      <c r="D7" s="75" t="s">
        <v>866</v>
      </c>
      <c r="E7" s="20" t="s">
        <v>50</v>
      </c>
      <c r="F7" s="20">
        <v>4</v>
      </c>
      <c r="G7" s="20" t="s">
        <v>38</v>
      </c>
      <c r="H7" s="20">
        <v>1</v>
      </c>
      <c r="I7" s="20">
        <f t="shared" si="0"/>
        <v>4</v>
      </c>
      <c r="J7" s="20" t="str">
        <f t="shared" si="1"/>
        <v>Medium</v>
      </c>
      <c r="K7" s="20">
        <v>10</v>
      </c>
      <c r="L7" s="20" t="s">
        <v>861</v>
      </c>
      <c r="M7" s="20" t="s">
        <v>41</v>
      </c>
      <c r="N7" s="20" t="s">
        <v>40</v>
      </c>
      <c r="O7" s="20" t="s">
        <v>41</v>
      </c>
      <c r="P7" s="20" t="s">
        <v>40</v>
      </c>
      <c r="Q7" s="20" t="s">
        <v>41</v>
      </c>
      <c r="R7" s="20" t="s">
        <v>40</v>
      </c>
      <c r="S7" s="94"/>
      <c r="T7" s="20" t="s">
        <v>43</v>
      </c>
      <c r="U7" s="20" t="s">
        <v>863</v>
      </c>
      <c r="V7" s="20" t="s">
        <v>45</v>
      </c>
      <c r="W7" s="20">
        <v>2</v>
      </c>
      <c r="X7" s="20" t="s">
        <v>60</v>
      </c>
      <c r="Y7" s="20">
        <v>1</v>
      </c>
      <c r="Z7" s="20">
        <f t="shared" si="2"/>
        <v>2</v>
      </c>
      <c r="AA7" s="20" t="str">
        <f t="shared" si="3"/>
        <v>Limited</v>
      </c>
      <c r="AB7" s="20">
        <f t="shared" si="4"/>
        <v>4</v>
      </c>
      <c r="AC7" s="20" t="str">
        <f t="shared" si="5"/>
        <v>Key</v>
      </c>
      <c r="AD7" s="20" t="s">
        <v>47</v>
      </c>
      <c r="AE7" s="77"/>
      <c r="AF7" s="77"/>
    </row>
    <row r="8" spans="1:32" s="22" customFormat="1" ht="45" x14ac:dyDescent="0.25">
      <c r="A8" s="20">
        <f>A7+1</f>
        <v>3</v>
      </c>
      <c r="B8" s="18" t="s">
        <v>864</v>
      </c>
      <c r="C8" s="18" t="s">
        <v>867</v>
      </c>
      <c r="D8" s="75" t="s">
        <v>868</v>
      </c>
      <c r="E8" s="20" t="s">
        <v>50</v>
      </c>
      <c r="F8" s="20">
        <v>4</v>
      </c>
      <c r="G8" s="20" t="s">
        <v>58</v>
      </c>
      <c r="H8" s="20">
        <v>2</v>
      </c>
      <c r="I8" s="20">
        <f t="shared" si="0"/>
        <v>8</v>
      </c>
      <c r="J8" s="20" t="str">
        <f t="shared" si="1"/>
        <v>High</v>
      </c>
      <c r="K8" s="20">
        <v>10</v>
      </c>
      <c r="L8" s="20" t="s">
        <v>861</v>
      </c>
      <c r="M8" s="20" t="s">
        <v>41</v>
      </c>
      <c r="N8" s="20" t="s">
        <v>40</v>
      </c>
      <c r="O8" s="20" t="s">
        <v>40</v>
      </c>
      <c r="P8" s="20" t="s">
        <v>40</v>
      </c>
      <c r="Q8" s="20" t="s">
        <v>41</v>
      </c>
      <c r="R8" s="20" t="s">
        <v>40</v>
      </c>
      <c r="S8" s="94"/>
      <c r="T8" s="20" t="s">
        <v>43</v>
      </c>
      <c r="U8" s="20" t="s">
        <v>863</v>
      </c>
      <c r="V8" s="20" t="s">
        <v>45</v>
      </c>
      <c r="W8" s="20">
        <v>2</v>
      </c>
      <c r="X8" s="20" t="s">
        <v>60</v>
      </c>
      <c r="Y8" s="20">
        <v>1</v>
      </c>
      <c r="Z8" s="20">
        <f t="shared" si="2"/>
        <v>2</v>
      </c>
      <c r="AA8" s="20" t="str">
        <f t="shared" si="3"/>
        <v>Limited</v>
      </c>
      <c r="AB8" s="20">
        <f t="shared" si="4"/>
        <v>6</v>
      </c>
      <c r="AC8" s="20" t="str">
        <f t="shared" si="5"/>
        <v>Key</v>
      </c>
      <c r="AD8" s="20" t="s">
        <v>47</v>
      </c>
      <c r="AE8" s="77"/>
      <c r="AF8" s="77"/>
    </row>
    <row r="9" spans="1:32" s="22" customFormat="1" ht="30" x14ac:dyDescent="0.25">
      <c r="A9" s="20">
        <f>A8+1</f>
        <v>4</v>
      </c>
      <c r="B9" s="18" t="s">
        <v>869</v>
      </c>
      <c r="C9" s="18" t="s">
        <v>870</v>
      </c>
      <c r="D9" s="75" t="s">
        <v>871</v>
      </c>
      <c r="E9" s="20" t="s">
        <v>37</v>
      </c>
      <c r="F9" s="20">
        <v>3</v>
      </c>
      <c r="G9" s="20" t="s">
        <v>58</v>
      </c>
      <c r="H9" s="20">
        <v>2</v>
      </c>
      <c r="I9" s="20">
        <f t="shared" si="0"/>
        <v>6</v>
      </c>
      <c r="J9" s="20" t="str">
        <f t="shared" si="1"/>
        <v>Medium</v>
      </c>
      <c r="K9" s="20">
        <v>10</v>
      </c>
      <c r="L9" s="20" t="s">
        <v>861</v>
      </c>
      <c r="M9" s="20" t="s">
        <v>40</v>
      </c>
      <c r="N9" s="20" t="s">
        <v>40</v>
      </c>
      <c r="O9" s="20" t="s">
        <v>40</v>
      </c>
      <c r="P9" s="20" t="s">
        <v>40</v>
      </c>
      <c r="Q9" s="20" t="s">
        <v>41</v>
      </c>
      <c r="R9" s="20" t="s">
        <v>40</v>
      </c>
      <c r="S9" s="94"/>
      <c r="T9" s="20" t="s">
        <v>43</v>
      </c>
      <c r="U9" s="20" t="s">
        <v>863</v>
      </c>
      <c r="V9" s="20" t="s">
        <v>45</v>
      </c>
      <c r="W9" s="20">
        <v>2</v>
      </c>
      <c r="X9" s="20" t="s">
        <v>60</v>
      </c>
      <c r="Y9" s="20">
        <v>1</v>
      </c>
      <c r="Z9" s="20">
        <f t="shared" si="2"/>
        <v>2</v>
      </c>
      <c r="AA9" s="20" t="str">
        <f t="shared" si="3"/>
        <v>Limited</v>
      </c>
      <c r="AB9" s="20">
        <f t="shared" si="4"/>
        <v>4</v>
      </c>
      <c r="AC9" s="20" t="str">
        <f t="shared" si="5"/>
        <v>Key</v>
      </c>
      <c r="AD9" s="20" t="s">
        <v>47</v>
      </c>
      <c r="AE9" s="77"/>
      <c r="AF9" s="77"/>
    </row>
    <row r="10" spans="1:32" s="22" customFormat="1" ht="30" x14ac:dyDescent="0.25">
      <c r="A10" s="21">
        <v>5</v>
      </c>
      <c r="B10" s="18" t="s">
        <v>872</v>
      </c>
      <c r="C10" s="18" t="s">
        <v>873</v>
      </c>
      <c r="D10" s="18" t="s">
        <v>874</v>
      </c>
      <c r="E10" s="20" t="s">
        <v>50</v>
      </c>
      <c r="F10" s="20">
        <f>HLOOKUP(E10,[16]References!$E$3:$H$5,2,FALSE)</f>
        <v>4</v>
      </c>
      <c r="G10" s="20" t="s">
        <v>38</v>
      </c>
      <c r="H10" s="20">
        <f>VLOOKUP(G10,[16]References!$B$6:$D$8,2,FALSE)</f>
        <v>1</v>
      </c>
      <c r="I10" s="20">
        <f>F10*H10</f>
        <v>4</v>
      </c>
      <c r="J10" s="20" t="str">
        <f>IF(I10&gt;=8,"High",IF(I10&gt;=4,"Medium",IF(F10=3,"Medium","Low")))</f>
        <v>Medium</v>
      </c>
      <c r="K10" s="20">
        <v>10</v>
      </c>
      <c r="L10" s="20" t="s">
        <v>861</v>
      </c>
      <c r="M10" s="20" t="s">
        <v>40</v>
      </c>
      <c r="N10" s="20" t="s">
        <v>41</v>
      </c>
      <c r="O10" s="20" t="s">
        <v>40</v>
      </c>
      <c r="P10" s="20" t="s">
        <v>40</v>
      </c>
      <c r="Q10" s="20" t="s">
        <v>41</v>
      </c>
      <c r="R10" s="20" t="s">
        <v>40</v>
      </c>
      <c r="S10" s="20" t="s">
        <v>842</v>
      </c>
      <c r="T10" s="20" t="s">
        <v>43</v>
      </c>
      <c r="U10" s="20" t="s">
        <v>875</v>
      </c>
      <c r="V10" s="20" t="s">
        <v>45</v>
      </c>
      <c r="W10" s="20">
        <f>VLOOKUP(V10,[16]References!$B$16:$C$17,2,FALSE)</f>
        <v>2</v>
      </c>
      <c r="X10" s="20" t="s">
        <v>60</v>
      </c>
      <c r="Y10" s="20">
        <f>HLOOKUP(X10,[16]References!$E$13:$G$14,2,FALSE)</f>
        <v>1</v>
      </c>
      <c r="Z10" s="20">
        <f t="shared" si="2"/>
        <v>2</v>
      </c>
      <c r="AA10" s="20" t="str">
        <f t="shared" si="3"/>
        <v>Limited</v>
      </c>
      <c r="AB10" s="20">
        <f t="shared" si="4"/>
        <v>4</v>
      </c>
      <c r="AC10" s="20" t="str">
        <f t="shared" si="5"/>
        <v>Key</v>
      </c>
      <c r="AD10" s="20" t="s">
        <v>47</v>
      </c>
      <c r="AE10" s="77"/>
      <c r="AF10" s="77"/>
    </row>
    <row r="11" spans="1:32" s="22" customFormat="1" ht="30" x14ac:dyDescent="0.25">
      <c r="A11" s="21">
        <v>6</v>
      </c>
      <c r="B11" s="18" t="s">
        <v>872</v>
      </c>
      <c r="C11" s="18" t="s">
        <v>873</v>
      </c>
      <c r="D11" s="18" t="s">
        <v>876</v>
      </c>
      <c r="E11" s="20" t="s">
        <v>50</v>
      </c>
      <c r="F11" s="20">
        <f>HLOOKUP(E11,[16]References!$E$3:$H$5,2,FALSE)</f>
        <v>4</v>
      </c>
      <c r="G11" s="20" t="s">
        <v>38</v>
      </c>
      <c r="H11" s="20">
        <f>VLOOKUP(G11,[16]References!$B$6:$D$8,2,FALSE)</f>
        <v>1</v>
      </c>
      <c r="I11" s="20">
        <f>F11*H11</f>
        <v>4</v>
      </c>
      <c r="J11" s="20" t="str">
        <f>IF(I11&gt;=8,"High",IF(I11&gt;=4,"Medium",IF(F11=3,"Medium","Low")))</f>
        <v>Medium</v>
      </c>
      <c r="K11" s="20">
        <v>10</v>
      </c>
      <c r="L11" s="20" t="s">
        <v>861</v>
      </c>
      <c r="M11" s="20" t="s">
        <v>41</v>
      </c>
      <c r="N11" s="20" t="s">
        <v>41</v>
      </c>
      <c r="O11" s="20" t="s">
        <v>40</v>
      </c>
      <c r="P11" s="20" t="s">
        <v>40</v>
      </c>
      <c r="Q11" s="20" t="s">
        <v>41</v>
      </c>
      <c r="R11" s="20" t="s">
        <v>40</v>
      </c>
      <c r="S11" s="20" t="s">
        <v>842</v>
      </c>
      <c r="T11" s="20" t="s">
        <v>43</v>
      </c>
      <c r="U11" s="20" t="s">
        <v>875</v>
      </c>
      <c r="V11" s="20" t="s">
        <v>45</v>
      </c>
      <c r="W11" s="20">
        <f>VLOOKUP(V11,[16]References!$B$16:$C$17,2,FALSE)</f>
        <v>2</v>
      </c>
      <c r="X11" s="20" t="s">
        <v>60</v>
      </c>
      <c r="Y11" s="20">
        <f>HLOOKUP(X11,[16]References!$E$13:$G$14,2,FALSE)</f>
        <v>1</v>
      </c>
      <c r="Z11" s="20">
        <f t="shared" si="2"/>
        <v>2</v>
      </c>
      <c r="AA11" s="20" t="str">
        <f t="shared" si="3"/>
        <v>Limited</v>
      </c>
      <c r="AB11" s="20">
        <f t="shared" si="4"/>
        <v>4</v>
      </c>
      <c r="AC11" s="20" t="str">
        <f t="shared" si="5"/>
        <v>Key</v>
      </c>
      <c r="AD11" s="20" t="s">
        <v>47</v>
      </c>
      <c r="AE11" s="77"/>
      <c r="AF11" s="77"/>
    </row>
    <row r="12" spans="1:32" s="22" customFormat="1" ht="45" x14ac:dyDescent="0.25">
      <c r="A12" s="21">
        <v>7</v>
      </c>
      <c r="B12" s="18" t="s">
        <v>877</v>
      </c>
      <c r="C12" s="18" t="s">
        <v>878</v>
      </c>
      <c r="D12" s="75" t="s">
        <v>879</v>
      </c>
      <c r="E12" s="20" t="s">
        <v>50</v>
      </c>
      <c r="F12" s="20">
        <v>4</v>
      </c>
      <c r="G12" s="20" t="s">
        <v>38</v>
      </c>
      <c r="H12" s="20">
        <v>1</v>
      </c>
      <c r="I12" s="20">
        <f t="shared" si="0"/>
        <v>4</v>
      </c>
      <c r="J12" s="20" t="str">
        <f t="shared" si="1"/>
        <v>Medium</v>
      </c>
      <c r="K12" s="20">
        <v>10</v>
      </c>
      <c r="L12" s="20" t="s">
        <v>861</v>
      </c>
      <c r="M12" s="20" t="s">
        <v>41</v>
      </c>
      <c r="N12" s="20" t="s">
        <v>40</v>
      </c>
      <c r="O12" s="20" t="s">
        <v>40</v>
      </c>
      <c r="P12" s="20" t="s">
        <v>40</v>
      </c>
      <c r="Q12" s="20" t="s">
        <v>41</v>
      </c>
      <c r="R12" s="20" t="s">
        <v>40</v>
      </c>
      <c r="S12" s="18" t="s">
        <v>880</v>
      </c>
      <c r="T12" s="20" t="s">
        <v>43</v>
      </c>
      <c r="U12" s="20" t="s">
        <v>863</v>
      </c>
      <c r="V12" s="20" t="s">
        <v>45</v>
      </c>
      <c r="W12" s="20">
        <v>2</v>
      </c>
      <c r="X12" s="20" t="s">
        <v>60</v>
      </c>
      <c r="Y12" s="20">
        <v>1</v>
      </c>
      <c r="Z12" s="20">
        <f t="shared" si="2"/>
        <v>2</v>
      </c>
      <c r="AA12" s="20" t="str">
        <f t="shared" si="3"/>
        <v>Limited</v>
      </c>
      <c r="AB12" s="20">
        <f t="shared" si="4"/>
        <v>4</v>
      </c>
      <c r="AC12" s="20" t="str">
        <f t="shared" si="5"/>
        <v>Key</v>
      </c>
      <c r="AD12" s="20" t="s">
        <v>47</v>
      </c>
      <c r="AE12" s="77"/>
      <c r="AF12" s="77"/>
    </row>
    <row r="13" spans="1:32" s="22" customFormat="1" ht="30" x14ac:dyDescent="0.25">
      <c r="A13" s="21">
        <v>8</v>
      </c>
      <c r="B13" s="18" t="s">
        <v>877</v>
      </c>
      <c r="C13" s="18" t="s">
        <v>881</v>
      </c>
      <c r="D13" s="75" t="s">
        <v>882</v>
      </c>
      <c r="E13" s="20" t="s">
        <v>50</v>
      </c>
      <c r="F13" s="20">
        <v>4</v>
      </c>
      <c r="G13" s="20" t="s">
        <v>38</v>
      </c>
      <c r="H13" s="20">
        <v>1</v>
      </c>
      <c r="I13" s="20">
        <f t="shared" si="0"/>
        <v>4</v>
      </c>
      <c r="J13" s="20" t="str">
        <f t="shared" si="1"/>
        <v>Medium</v>
      </c>
      <c r="K13" s="20">
        <v>10</v>
      </c>
      <c r="L13" s="20" t="s">
        <v>861</v>
      </c>
      <c r="M13" s="20" t="s">
        <v>41</v>
      </c>
      <c r="N13" s="20" t="s">
        <v>40</v>
      </c>
      <c r="O13" s="20" t="s">
        <v>40</v>
      </c>
      <c r="P13" s="20" t="s">
        <v>40</v>
      </c>
      <c r="Q13" s="20" t="s">
        <v>41</v>
      </c>
      <c r="R13" s="20" t="s">
        <v>40</v>
      </c>
      <c r="S13" s="18" t="s">
        <v>880</v>
      </c>
      <c r="T13" s="20" t="s">
        <v>43</v>
      </c>
      <c r="U13" s="20" t="s">
        <v>863</v>
      </c>
      <c r="V13" s="20" t="s">
        <v>45</v>
      </c>
      <c r="W13" s="20">
        <v>2</v>
      </c>
      <c r="X13" s="20" t="s">
        <v>60</v>
      </c>
      <c r="Y13" s="20">
        <v>1</v>
      </c>
      <c r="Z13" s="20">
        <f t="shared" si="2"/>
        <v>2</v>
      </c>
      <c r="AA13" s="20" t="str">
        <f t="shared" si="3"/>
        <v>Limited</v>
      </c>
      <c r="AB13" s="20">
        <f t="shared" si="4"/>
        <v>4</v>
      </c>
      <c r="AC13" s="20" t="str">
        <f t="shared" si="5"/>
        <v>Key</v>
      </c>
      <c r="AD13" s="20" t="s">
        <v>47</v>
      </c>
      <c r="AE13" s="77"/>
      <c r="AF13" s="77"/>
    </row>
    <row r="14" spans="1:32" s="22" customFormat="1" ht="45" x14ac:dyDescent="0.25">
      <c r="A14" s="21">
        <v>9</v>
      </c>
      <c r="B14" s="18" t="s">
        <v>883</v>
      </c>
      <c r="C14" s="18" t="s">
        <v>884</v>
      </c>
      <c r="D14" s="75" t="s">
        <v>885</v>
      </c>
      <c r="E14" s="20" t="s">
        <v>50</v>
      </c>
      <c r="F14" s="20">
        <v>4</v>
      </c>
      <c r="G14" s="20" t="s">
        <v>38</v>
      </c>
      <c r="H14" s="20">
        <v>1</v>
      </c>
      <c r="I14" s="20">
        <f t="shared" si="0"/>
        <v>4</v>
      </c>
      <c r="J14" s="20" t="str">
        <f t="shared" si="1"/>
        <v>Medium</v>
      </c>
      <c r="K14" s="20">
        <v>10</v>
      </c>
      <c r="L14" s="20" t="s">
        <v>861</v>
      </c>
      <c r="M14" s="20" t="s">
        <v>40</v>
      </c>
      <c r="N14" s="20" t="s">
        <v>41</v>
      </c>
      <c r="O14" s="20" t="s">
        <v>40</v>
      </c>
      <c r="P14" s="20" t="s">
        <v>40</v>
      </c>
      <c r="Q14" s="20" t="s">
        <v>40</v>
      </c>
      <c r="R14" s="20" t="s">
        <v>40</v>
      </c>
      <c r="S14" s="18" t="s">
        <v>886</v>
      </c>
      <c r="T14" s="20" t="s">
        <v>43</v>
      </c>
      <c r="U14" s="20" t="s">
        <v>863</v>
      </c>
      <c r="V14" s="20" t="s">
        <v>45</v>
      </c>
      <c r="W14" s="20">
        <v>2</v>
      </c>
      <c r="X14" s="20" t="s">
        <v>60</v>
      </c>
      <c r="Y14" s="20">
        <v>1</v>
      </c>
      <c r="Z14" s="20">
        <f t="shared" si="2"/>
        <v>2</v>
      </c>
      <c r="AA14" s="20" t="str">
        <f t="shared" si="3"/>
        <v>Limited</v>
      </c>
      <c r="AB14" s="20">
        <f t="shared" si="4"/>
        <v>4</v>
      </c>
      <c r="AC14" s="20" t="str">
        <f t="shared" si="5"/>
        <v>Key</v>
      </c>
      <c r="AD14" s="20" t="s">
        <v>47</v>
      </c>
      <c r="AE14" s="77"/>
      <c r="AF14" s="77"/>
    </row>
    <row r="15" spans="1:32" s="22" customFormat="1" ht="45" x14ac:dyDescent="0.25">
      <c r="A15" s="21">
        <v>10</v>
      </c>
      <c r="B15" s="18" t="s">
        <v>883</v>
      </c>
      <c r="C15" s="18" t="s">
        <v>887</v>
      </c>
      <c r="D15" s="18" t="s">
        <v>888</v>
      </c>
      <c r="E15" s="21" t="s">
        <v>94</v>
      </c>
      <c r="F15" s="21">
        <f>HLOOKUP(E15,[16]References!$E$3:$H$5,2,FALSE)</f>
        <v>2</v>
      </c>
      <c r="G15" s="21" t="s">
        <v>38</v>
      </c>
      <c r="H15" s="21">
        <f>VLOOKUP(G15,[16]References!$B$6:$D$8,2,FALSE)</f>
        <v>1</v>
      </c>
      <c r="I15" s="21">
        <f>F15*H15</f>
        <v>2</v>
      </c>
      <c r="J15" s="20" t="str">
        <f>IF(I15&gt;=8,"High",IF(I15&gt;=4,"Medium",IF(F15=3,"Medium","Low")))</f>
        <v>Low</v>
      </c>
      <c r="K15" s="21">
        <v>10</v>
      </c>
      <c r="L15" s="20" t="s">
        <v>861</v>
      </c>
      <c r="M15" s="21" t="s">
        <v>41</v>
      </c>
      <c r="N15" s="21" t="s">
        <v>40</v>
      </c>
      <c r="O15" s="21" t="s">
        <v>40</v>
      </c>
      <c r="P15" s="21" t="s">
        <v>41</v>
      </c>
      <c r="Q15" s="21" t="s">
        <v>41</v>
      </c>
      <c r="R15" s="21" t="s">
        <v>40</v>
      </c>
      <c r="S15" s="21" t="s">
        <v>842</v>
      </c>
      <c r="T15" s="20" t="s">
        <v>43</v>
      </c>
      <c r="U15" s="20" t="s">
        <v>875</v>
      </c>
      <c r="V15" s="20" t="s">
        <v>45</v>
      </c>
      <c r="W15" s="20">
        <f>VLOOKUP(V15,[16]References!$B$16:$C$17,2,FALSE)</f>
        <v>2</v>
      </c>
      <c r="X15" s="20" t="s">
        <v>60</v>
      </c>
      <c r="Y15" s="20">
        <f>HLOOKUP(X15,[16]References!$E$13:$G$14,2,FALSE)</f>
        <v>1</v>
      </c>
      <c r="Z15" s="20">
        <f t="shared" si="2"/>
        <v>2</v>
      </c>
      <c r="AA15" s="20" t="str">
        <f t="shared" si="3"/>
        <v>Limited</v>
      </c>
      <c r="AB15" s="20">
        <f t="shared" si="4"/>
        <v>2</v>
      </c>
      <c r="AC15" s="20" t="str">
        <f t="shared" si="5"/>
        <v>Key</v>
      </c>
      <c r="AD15" s="20" t="s">
        <v>47</v>
      </c>
      <c r="AE15" s="77"/>
      <c r="AF15" s="77"/>
    </row>
    <row r="16" spans="1:32" s="22" customFormat="1" ht="90" x14ac:dyDescent="0.25">
      <c r="A16" s="21">
        <v>11</v>
      </c>
      <c r="B16" s="74" t="s">
        <v>889</v>
      </c>
      <c r="C16" s="18" t="s">
        <v>890</v>
      </c>
      <c r="D16" s="75" t="s">
        <v>891</v>
      </c>
      <c r="E16" s="20" t="s">
        <v>50</v>
      </c>
      <c r="F16" s="20">
        <v>4</v>
      </c>
      <c r="G16" s="20" t="s">
        <v>38</v>
      </c>
      <c r="H16" s="20">
        <v>1</v>
      </c>
      <c r="I16" s="20">
        <f t="shared" si="0"/>
        <v>4</v>
      </c>
      <c r="J16" s="20" t="str">
        <f t="shared" si="1"/>
        <v>Medium</v>
      </c>
      <c r="K16" s="20">
        <v>10</v>
      </c>
      <c r="L16" s="20" t="s">
        <v>861</v>
      </c>
      <c r="M16" s="20" t="s">
        <v>40</v>
      </c>
      <c r="N16" s="20" t="s">
        <v>40</v>
      </c>
      <c r="O16" s="20" t="s">
        <v>40</v>
      </c>
      <c r="P16" s="20" t="s">
        <v>41</v>
      </c>
      <c r="Q16" s="20" t="s">
        <v>41</v>
      </c>
      <c r="R16" s="20" t="s">
        <v>40</v>
      </c>
      <c r="S16" s="18" t="s">
        <v>892</v>
      </c>
      <c r="T16" s="20" t="s">
        <v>43</v>
      </c>
      <c r="U16" s="20" t="s">
        <v>863</v>
      </c>
      <c r="V16" s="20" t="s">
        <v>52</v>
      </c>
      <c r="W16" s="20">
        <v>1</v>
      </c>
      <c r="X16" s="20" t="s">
        <v>46</v>
      </c>
      <c r="Y16" s="20">
        <v>3</v>
      </c>
      <c r="Z16" s="20">
        <f t="shared" si="2"/>
        <v>3</v>
      </c>
      <c r="AA16" s="20" t="str">
        <f t="shared" si="3"/>
        <v>Strong</v>
      </c>
      <c r="AB16" s="20">
        <f t="shared" si="4"/>
        <v>2</v>
      </c>
      <c r="AC16" s="20" t="str">
        <f t="shared" si="5"/>
        <v>non-Key</v>
      </c>
      <c r="AD16" s="20" t="s">
        <v>47</v>
      </c>
      <c r="AE16" s="77"/>
      <c r="AF16" s="77"/>
    </row>
    <row r="17" spans="1:32" s="22" customFormat="1" ht="45" x14ac:dyDescent="0.25">
      <c r="A17" s="21">
        <v>12</v>
      </c>
      <c r="B17" s="18" t="s">
        <v>893</v>
      </c>
      <c r="C17" s="18" t="s">
        <v>894</v>
      </c>
      <c r="D17" s="18" t="s">
        <v>895</v>
      </c>
      <c r="E17" s="21" t="s">
        <v>50</v>
      </c>
      <c r="F17" s="21">
        <v>4</v>
      </c>
      <c r="G17" s="21" t="s">
        <v>38</v>
      </c>
      <c r="H17" s="21">
        <v>1</v>
      </c>
      <c r="I17" s="21">
        <f t="shared" si="0"/>
        <v>4</v>
      </c>
      <c r="J17" s="20" t="str">
        <f t="shared" si="1"/>
        <v>Medium</v>
      </c>
      <c r="K17" s="20">
        <v>10</v>
      </c>
      <c r="L17" s="20" t="s">
        <v>861</v>
      </c>
      <c r="M17" s="20" t="s">
        <v>40</v>
      </c>
      <c r="N17" s="20" t="s">
        <v>40</v>
      </c>
      <c r="O17" s="20" t="s">
        <v>41</v>
      </c>
      <c r="P17" s="20" t="s">
        <v>40</v>
      </c>
      <c r="Q17" s="20" t="s">
        <v>40</v>
      </c>
      <c r="R17" s="20" t="s">
        <v>40</v>
      </c>
      <c r="S17" s="18" t="s">
        <v>896</v>
      </c>
      <c r="T17" s="20" t="s">
        <v>43</v>
      </c>
      <c r="U17" s="20" t="s">
        <v>863</v>
      </c>
      <c r="V17" s="20" t="s">
        <v>45</v>
      </c>
      <c r="W17" s="20">
        <v>2</v>
      </c>
      <c r="X17" s="20" t="s">
        <v>60</v>
      </c>
      <c r="Y17" s="20">
        <v>1</v>
      </c>
      <c r="Z17" s="20">
        <f t="shared" si="2"/>
        <v>2</v>
      </c>
      <c r="AA17" s="20" t="str">
        <f t="shared" si="3"/>
        <v>Limited</v>
      </c>
      <c r="AB17" s="20">
        <f t="shared" si="4"/>
        <v>4</v>
      </c>
      <c r="AC17" s="20" t="str">
        <f t="shared" si="5"/>
        <v>Key</v>
      </c>
      <c r="AD17" s="20" t="s">
        <v>47</v>
      </c>
      <c r="AE17" s="77"/>
      <c r="AF17" s="77"/>
    </row>
    <row r="18" spans="1:32" s="22" customFormat="1" ht="60" x14ac:dyDescent="0.25">
      <c r="A18" s="21">
        <v>13</v>
      </c>
      <c r="B18" s="18" t="s">
        <v>893</v>
      </c>
      <c r="C18" s="18" t="s">
        <v>897</v>
      </c>
      <c r="D18" s="75" t="s">
        <v>898</v>
      </c>
      <c r="E18" s="20" t="s">
        <v>50</v>
      </c>
      <c r="F18" s="20">
        <v>4</v>
      </c>
      <c r="G18" s="20" t="s">
        <v>38</v>
      </c>
      <c r="H18" s="20">
        <v>1</v>
      </c>
      <c r="I18" s="20">
        <f t="shared" si="0"/>
        <v>4</v>
      </c>
      <c r="J18" s="20" t="str">
        <f t="shared" si="1"/>
        <v>Medium</v>
      </c>
      <c r="K18" s="21">
        <v>10</v>
      </c>
      <c r="L18" s="20" t="s">
        <v>861</v>
      </c>
      <c r="M18" s="20" t="s">
        <v>41</v>
      </c>
      <c r="N18" s="20" t="s">
        <v>41</v>
      </c>
      <c r="O18" s="20" t="s">
        <v>40</v>
      </c>
      <c r="P18" s="20" t="s">
        <v>40</v>
      </c>
      <c r="Q18" s="20" t="s">
        <v>41</v>
      </c>
      <c r="R18" s="20" t="s">
        <v>40</v>
      </c>
      <c r="S18" s="18" t="s">
        <v>899</v>
      </c>
      <c r="T18" s="20" t="s">
        <v>43</v>
      </c>
      <c r="U18" s="20" t="s">
        <v>863</v>
      </c>
      <c r="V18" s="20" t="s">
        <v>52</v>
      </c>
      <c r="W18" s="20">
        <v>1</v>
      </c>
      <c r="X18" s="20" t="s">
        <v>46</v>
      </c>
      <c r="Y18" s="20">
        <v>3</v>
      </c>
      <c r="Z18" s="20">
        <f t="shared" si="2"/>
        <v>3</v>
      </c>
      <c r="AA18" s="20" t="str">
        <f t="shared" si="3"/>
        <v>Strong</v>
      </c>
      <c r="AB18" s="20">
        <f t="shared" si="4"/>
        <v>2</v>
      </c>
      <c r="AC18" s="20" t="str">
        <f t="shared" si="5"/>
        <v>non-Key</v>
      </c>
      <c r="AD18" s="20" t="s">
        <v>47</v>
      </c>
      <c r="AE18" s="77"/>
      <c r="AF18" s="77"/>
    </row>
    <row r="19" spans="1:32" s="22" customFormat="1" ht="60" x14ac:dyDescent="0.25">
      <c r="A19" s="21">
        <v>14</v>
      </c>
      <c r="B19" s="18" t="s">
        <v>893</v>
      </c>
      <c r="C19" s="18" t="s">
        <v>897</v>
      </c>
      <c r="D19" s="75" t="s">
        <v>900</v>
      </c>
      <c r="E19" s="21" t="s">
        <v>50</v>
      </c>
      <c r="F19" s="21">
        <v>4</v>
      </c>
      <c r="G19" s="21" t="s">
        <v>38</v>
      </c>
      <c r="H19" s="21">
        <v>1</v>
      </c>
      <c r="I19" s="21">
        <f t="shared" si="0"/>
        <v>4</v>
      </c>
      <c r="J19" s="20" t="str">
        <f t="shared" si="1"/>
        <v>Medium</v>
      </c>
      <c r="K19" s="21">
        <v>10</v>
      </c>
      <c r="L19" s="20" t="s">
        <v>861</v>
      </c>
      <c r="M19" s="21" t="s">
        <v>40</v>
      </c>
      <c r="N19" s="21" t="s">
        <v>41</v>
      </c>
      <c r="O19" s="21" t="s">
        <v>40</v>
      </c>
      <c r="P19" s="21" t="s">
        <v>40</v>
      </c>
      <c r="Q19" s="21" t="s">
        <v>40</v>
      </c>
      <c r="R19" s="21" t="s">
        <v>40</v>
      </c>
      <c r="S19" s="18" t="s">
        <v>899</v>
      </c>
      <c r="T19" s="20" t="s">
        <v>43</v>
      </c>
      <c r="U19" s="20" t="s">
        <v>863</v>
      </c>
      <c r="V19" s="20" t="s">
        <v>52</v>
      </c>
      <c r="W19" s="20">
        <v>1</v>
      </c>
      <c r="X19" s="20" t="s">
        <v>46</v>
      </c>
      <c r="Y19" s="20">
        <v>3</v>
      </c>
      <c r="Z19" s="20">
        <f t="shared" si="2"/>
        <v>3</v>
      </c>
      <c r="AA19" s="20" t="str">
        <f t="shared" si="3"/>
        <v>Strong</v>
      </c>
      <c r="AB19" s="20">
        <f t="shared" si="4"/>
        <v>2</v>
      </c>
      <c r="AC19" s="20" t="str">
        <f t="shared" si="5"/>
        <v>non-Key</v>
      </c>
      <c r="AD19" s="20" t="s">
        <v>47</v>
      </c>
      <c r="AE19" s="77"/>
      <c r="AF19" s="77"/>
    </row>
    <row r="20" spans="1:32" s="22" customFormat="1" ht="45" x14ac:dyDescent="0.25">
      <c r="A20" s="21">
        <v>15</v>
      </c>
      <c r="B20" s="18" t="s">
        <v>901</v>
      </c>
      <c r="C20" s="18" t="s">
        <v>902</v>
      </c>
      <c r="D20" s="75" t="s">
        <v>903</v>
      </c>
      <c r="E20" s="21" t="s">
        <v>50</v>
      </c>
      <c r="F20" s="21">
        <v>4</v>
      </c>
      <c r="G20" s="21" t="s">
        <v>58</v>
      </c>
      <c r="H20" s="21">
        <v>2</v>
      </c>
      <c r="I20" s="21">
        <f t="shared" si="0"/>
        <v>8</v>
      </c>
      <c r="J20" s="20" t="str">
        <f t="shared" si="1"/>
        <v>High</v>
      </c>
      <c r="K20" s="21">
        <v>10</v>
      </c>
      <c r="L20" s="20" t="s">
        <v>861</v>
      </c>
      <c r="M20" s="21" t="s">
        <v>40</v>
      </c>
      <c r="N20" s="21" t="s">
        <v>40</v>
      </c>
      <c r="O20" s="21" t="s">
        <v>40</v>
      </c>
      <c r="P20" s="21" t="s">
        <v>40</v>
      </c>
      <c r="Q20" s="21" t="s">
        <v>41</v>
      </c>
      <c r="R20" s="21" t="s">
        <v>40</v>
      </c>
      <c r="S20" s="18" t="s">
        <v>904</v>
      </c>
      <c r="T20" s="20" t="s">
        <v>43</v>
      </c>
      <c r="U20" s="20" t="s">
        <v>863</v>
      </c>
      <c r="V20" s="20" t="s">
        <v>45</v>
      </c>
      <c r="W20" s="20">
        <v>2</v>
      </c>
      <c r="X20" s="20" t="s">
        <v>60</v>
      </c>
      <c r="Y20" s="20">
        <v>1</v>
      </c>
      <c r="Z20" s="20">
        <f t="shared" si="2"/>
        <v>2</v>
      </c>
      <c r="AA20" s="20" t="str">
        <f t="shared" si="3"/>
        <v>Limited</v>
      </c>
      <c r="AB20" s="20">
        <f t="shared" si="4"/>
        <v>6</v>
      </c>
      <c r="AC20" s="20" t="str">
        <f t="shared" si="5"/>
        <v>Key</v>
      </c>
      <c r="AD20" s="20" t="s">
        <v>47</v>
      </c>
      <c r="AE20" s="77"/>
      <c r="AF20" s="77"/>
    </row>
    <row r="21" spans="1:32" s="22" customFormat="1" ht="45" x14ac:dyDescent="0.25">
      <c r="A21" s="21">
        <v>16</v>
      </c>
      <c r="B21" s="74" t="s">
        <v>905</v>
      </c>
      <c r="C21" s="18" t="s">
        <v>906</v>
      </c>
      <c r="D21" s="75" t="s">
        <v>907</v>
      </c>
      <c r="E21" s="21" t="s">
        <v>50</v>
      </c>
      <c r="F21" s="21">
        <v>4</v>
      </c>
      <c r="G21" s="21" t="s">
        <v>38</v>
      </c>
      <c r="H21" s="21">
        <v>1</v>
      </c>
      <c r="I21" s="21">
        <f t="shared" si="0"/>
        <v>4</v>
      </c>
      <c r="J21" s="20" t="str">
        <f t="shared" si="1"/>
        <v>Medium</v>
      </c>
      <c r="K21" s="21">
        <v>10</v>
      </c>
      <c r="L21" s="20" t="s">
        <v>861</v>
      </c>
      <c r="M21" s="21" t="s">
        <v>40</v>
      </c>
      <c r="N21" s="21" t="s">
        <v>41</v>
      </c>
      <c r="O21" s="21" t="s">
        <v>40</v>
      </c>
      <c r="P21" s="21" t="s">
        <v>40</v>
      </c>
      <c r="Q21" s="21" t="s">
        <v>40</v>
      </c>
      <c r="R21" s="21" t="s">
        <v>40</v>
      </c>
      <c r="S21" s="18" t="s">
        <v>908</v>
      </c>
      <c r="T21" s="20" t="s">
        <v>43</v>
      </c>
      <c r="U21" s="20" t="s">
        <v>863</v>
      </c>
      <c r="V21" s="20" t="s">
        <v>45</v>
      </c>
      <c r="W21" s="20">
        <v>2</v>
      </c>
      <c r="X21" s="20" t="s">
        <v>60</v>
      </c>
      <c r="Y21" s="20">
        <v>1</v>
      </c>
      <c r="Z21" s="20">
        <f t="shared" si="2"/>
        <v>2</v>
      </c>
      <c r="AA21" s="20" t="str">
        <f t="shared" si="3"/>
        <v>Limited</v>
      </c>
      <c r="AB21" s="20">
        <f t="shared" si="4"/>
        <v>4</v>
      </c>
      <c r="AC21" s="20" t="str">
        <f t="shared" si="5"/>
        <v>Key</v>
      </c>
      <c r="AD21" s="20" t="s">
        <v>47</v>
      </c>
      <c r="AE21" s="77"/>
      <c r="AF21" s="77"/>
    </row>
    <row r="22" spans="1:32" s="22" customFormat="1" ht="30" x14ac:dyDescent="0.25">
      <c r="A22" s="21">
        <v>17</v>
      </c>
      <c r="B22" s="74" t="s">
        <v>905</v>
      </c>
      <c r="C22" s="18" t="s">
        <v>909</v>
      </c>
      <c r="D22" s="75" t="s">
        <v>910</v>
      </c>
      <c r="E22" s="21" t="s">
        <v>50</v>
      </c>
      <c r="F22" s="21">
        <v>4</v>
      </c>
      <c r="G22" s="21" t="s">
        <v>38</v>
      </c>
      <c r="H22" s="21">
        <v>1</v>
      </c>
      <c r="I22" s="21">
        <f t="shared" si="0"/>
        <v>4</v>
      </c>
      <c r="J22" s="20" t="str">
        <f t="shared" si="1"/>
        <v>Medium</v>
      </c>
      <c r="K22" s="21">
        <v>10</v>
      </c>
      <c r="L22" s="20" t="s">
        <v>861</v>
      </c>
      <c r="M22" s="21" t="s">
        <v>40</v>
      </c>
      <c r="N22" s="21" t="s">
        <v>40</v>
      </c>
      <c r="O22" s="21" t="s">
        <v>40</v>
      </c>
      <c r="P22" s="21" t="s">
        <v>40</v>
      </c>
      <c r="Q22" s="21" t="s">
        <v>41</v>
      </c>
      <c r="R22" s="21" t="s">
        <v>40</v>
      </c>
      <c r="S22" s="18" t="s">
        <v>911</v>
      </c>
      <c r="T22" s="20" t="s">
        <v>43</v>
      </c>
      <c r="U22" s="20" t="s">
        <v>863</v>
      </c>
      <c r="V22" s="20" t="s">
        <v>45</v>
      </c>
      <c r="W22" s="20">
        <v>2</v>
      </c>
      <c r="X22" s="20" t="s">
        <v>60</v>
      </c>
      <c r="Y22" s="20">
        <v>1</v>
      </c>
      <c r="Z22" s="20">
        <f t="shared" si="2"/>
        <v>2</v>
      </c>
      <c r="AA22" s="20" t="str">
        <f t="shared" si="3"/>
        <v>Limited</v>
      </c>
      <c r="AB22" s="20">
        <f t="shared" si="4"/>
        <v>4</v>
      </c>
      <c r="AC22" s="20" t="str">
        <f t="shared" si="5"/>
        <v>Key</v>
      </c>
      <c r="AD22" s="20" t="s">
        <v>47</v>
      </c>
      <c r="AE22" s="77"/>
      <c r="AF22" s="77"/>
    </row>
    <row r="23" spans="1:32" s="22" customFormat="1" ht="60" customHeight="1" x14ac:dyDescent="0.25">
      <c r="A23" s="21">
        <v>18</v>
      </c>
      <c r="B23" s="74" t="s">
        <v>905</v>
      </c>
      <c r="C23" s="18" t="s">
        <v>909</v>
      </c>
      <c r="D23" s="75" t="s">
        <v>912</v>
      </c>
      <c r="E23" s="21" t="s">
        <v>50</v>
      </c>
      <c r="F23" s="21">
        <v>4</v>
      </c>
      <c r="G23" s="21" t="s">
        <v>38</v>
      </c>
      <c r="H23" s="21">
        <v>1</v>
      </c>
      <c r="I23" s="21">
        <f t="shared" si="0"/>
        <v>4</v>
      </c>
      <c r="J23" s="20" t="str">
        <f t="shared" si="1"/>
        <v>Medium</v>
      </c>
      <c r="K23" s="21">
        <v>10</v>
      </c>
      <c r="L23" s="20" t="s">
        <v>861</v>
      </c>
      <c r="M23" s="21" t="s">
        <v>41</v>
      </c>
      <c r="N23" s="21" t="s">
        <v>40</v>
      </c>
      <c r="O23" s="21" t="s">
        <v>40</v>
      </c>
      <c r="P23" s="21" t="s">
        <v>40</v>
      </c>
      <c r="Q23" s="21" t="s">
        <v>40</v>
      </c>
      <c r="R23" s="21" t="s">
        <v>40</v>
      </c>
      <c r="S23" s="18" t="s">
        <v>913</v>
      </c>
      <c r="T23" s="20" t="s">
        <v>43</v>
      </c>
      <c r="U23" s="20" t="s">
        <v>863</v>
      </c>
      <c r="V23" s="20" t="s">
        <v>45</v>
      </c>
      <c r="W23" s="20">
        <v>2</v>
      </c>
      <c r="X23" s="20" t="s">
        <v>60</v>
      </c>
      <c r="Y23" s="20">
        <v>1</v>
      </c>
      <c r="Z23" s="20">
        <f t="shared" si="2"/>
        <v>2</v>
      </c>
      <c r="AA23" s="20" t="str">
        <f t="shared" si="3"/>
        <v>Limited</v>
      </c>
      <c r="AB23" s="20">
        <f t="shared" si="4"/>
        <v>4</v>
      </c>
      <c r="AC23" s="20" t="str">
        <f t="shared" si="5"/>
        <v>Key</v>
      </c>
      <c r="AD23" s="20" t="s">
        <v>47</v>
      </c>
      <c r="AE23" s="77"/>
      <c r="AF23" s="77"/>
    </row>
    <row r="24" spans="1:32" s="22" customFormat="1" ht="60" x14ac:dyDescent="0.25">
      <c r="A24" s="21">
        <v>19</v>
      </c>
      <c r="B24" s="74" t="s">
        <v>905</v>
      </c>
      <c r="C24" s="18" t="s">
        <v>909</v>
      </c>
      <c r="D24" s="75" t="s">
        <v>914</v>
      </c>
      <c r="E24" s="21" t="s">
        <v>50</v>
      </c>
      <c r="F24" s="21">
        <v>4</v>
      </c>
      <c r="G24" s="21" t="s">
        <v>38</v>
      </c>
      <c r="H24" s="21">
        <v>1</v>
      </c>
      <c r="I24" s="21">
        <f t="shared" si="0"/>
        <v>4</v>
      </c>
      <c r="J24" s="20" t="str">
        <f t="shared" si="1"/>
        <v>Medium</v>
      </c>
      <c r="K24" s="21">
        <v>10</v>
      </c>
      <c r="L24" s="20" t="s">
        <v>861</v>
      </c>
      <c r="M24" s="21" t="s">
        <v>41</v>
      </c>
      <c r="N24" s="21" t="s">
        <v>40</v>
      </c>
      <c r="O24" s="21" t="s">
        <v>40</v>
      </c>
      <c r="P24" s="21" t="s">
        <v>40</v>
      </c>
      <c r="Q24" s="21" t="s">
        <v>40</v>
      </c>
      <c r="R24" s="21" t="s">
        <v>40</v>
      </c>
      <c r="S24" s="18" t="s">
        <v>915</v>
      </c>
      <c r="T24" s="20" t="s">
        <v>43</v>
      </c>
      <c r="U24" s="20" t="s">
        <v>863</v>
      </c>
      <c r="V24" s="20" t="s">
        <v>45</v>
      </c>
      <c r="W24" s="20">
        <v>2</v>
      </c>
      <c r="X24" s="20" t="s">
        <v>60</v>
      </c>
      <c r="Y24" s="20">
        <v>1</v>
      </c>
      <c r="Z24" s="20">
        <f t="shared" si="2"/>
        <v>2</v>
      </c>
      <c r="AA24" s="20" t="str">
        <f t="shared" si="3"/>
        <v>Limited</v>
      </c>
      <c r="AB24" s="20">
        <f t="shared" si="4"/>
        <v>4</v>
      </c>
      <c r="AC24" s="20" t="str">
        <f t="shared" si="5"/>
        <v>Key</v>
      </c>
      <c r="AD24" s="20" t="s">
        <v>47</v>
      </c>
      <c r="AE24" s="77"/>
      <c r="AF24" s="77"/>
    </row>
    <row r="25" spans="1:32" s="22" customFormat="1" ht="30" x14ac:dyDescent="0.25">
      <c r="A25" s="21">
        <v>20</v>
      </c>
      <c r="B25" s="74" t="s">
        <v>905</v>
      </c>
      <c r="C25" s="18" t="s">
        <v>909</v>
      </c>
      <c r="D25" s="75" t="s">
        <v>916</v>
      </c>
      <c r="E25" s="21" t="s">
        <v>50</v>
      </c>
      <c r="F25" s="21">
        <v>4</v>
      </c>
      <c r="G25" s="21" t="s">
        <v>71</v>
      </c>
      <c r="H25" s="21">
        <v>3</v>
      </c>
      <c r="I25" s="21">
        <f t="shared" si="0"/>
        <v>12</v>
      </c>
      <c r="J25" s="20" t="str">
        <f t="shared" si="1"/>
        <v>High</v>
      </c>
      <c r="K25" s="21">
        <v>10</v>
      </c>
      <c r="L25" s="20" t="s">
        <v>861</v>
      </c>
      <c r="M25" s="21" t="s">
        <v>40</v>
      </c>
      <c r="N25" s="21" t="s">
        <v>40</v>
      </c>
      <c r="O25" s="21" t="s">
        <v>41</v>
      </c>
      <c r="P25" s="21" t="s">
        <v>40</v>
      </c>
      <c r="Q25" s="21" t="s">
        <v>40</v>
      </c>
      <c r="R25" s="21" t="s">
        <v>40</v>
      </c>
      <c r="S25" s="18" t="s">
        <v>917</v>
      </c>
      <c r="T25" s="20" t="s">
        <v>43</v>
      </c>
      <c r="U25" s="20" t="s">
        <v>863</v>
      </c>
      <c r="V25" s="20" t="s">
        <v>45</v>
      </c>
      <c r="W25" s="20">
        <v>2</v>
      </c>
      <c r="X25" s="20" t="s">
        <v>60</v>
      </c>
      <c r="Y25" s="20">
        <v>1</v>
      </c>
      <c r="Z25" s="20">
        <f t="shared" si="2"/>
        <v>2</v>
      </c>
      <c r="AA25" s="20" t="str">
        <f t="shared" si="3"/>
        <v>Limited</v>
      </c>
      <c r="AB25" s="20">
        <f t="shared" si="4"/>
        <v>6</v>
      </c>
      <c r="AC25" s="20" t="str">
        <f t="shared" si="5"/>
        <v>Key</v>
      </c>
      <c r="AD25" s="20" t="s">
        <v>47</v>
      </c>
      <c r="AE25" s="77"/>
      <c r="AF25" s="77"/>
    </row>
    <row r="26" spans="1:32" s="22" customFormat="1" ht="46.5" customHeight="1" x14ac:dyDescent="0.25">
      <c r="A26" s="21">
        <v>21</v>
      </c>
      <c r="B26" s="74" t="s">
        <v>905</v>
      </c>
      <c r="C26" s="18" t="s">
        <v>909</v>
      </c>
      <c r="D26" s="75" t="s">
        <v>918</v>
      </c>
      <c r="E26" s="21" t="s">
        <v>50</v>
      </c>
      <c r="F26" s="21">
        <v>4</v>
      </c>
      <c r="G26" s="21" t="s">
        <v>71</v>
      </c>
      <c r="H26" s="21">
        <v>3</v>
      </c>
      <c r="I26" s="21">
        <f t="shared" si="0"/>
        <v>12</v>
      </c>
      <c r="J26" s="20" t="str">
        <f t="shared" si="1"/>
        <v>High</v>
      </c>
      <c r="K26" s="21">
        <v>10</v>
      </c>
      <c r="L26" s="20" t="s">
        <v>861</v>
      </c>
      <c r="M26" s="21" t="s">
        <v>40</v>
      </c>
      <c r="N26" s="21" t="s">
        <v>41</v>
      </c>
      <c r="O26" s="21" t="s">
        <v>40</v>
      </c>
      <c r="P26" s="21" t="s">
        <v>40</v>
      </c>
      <c r="Q26" s="21" t="s">
        <v>40</v>
      </c>
      <c r="R26" s="21" t="s">
        <v>40</v>
      </c>
      <c r="S26" s="18" t="s">
        <v>919</v>
      </c>
      <c r="T26" s="20" t="s">
        <v>43</v>
      </c>
      <c r="U26" s="20" t="s">
        <v>863</v>
      </c>
      <c r="V26" s="20" t="s">
        <v>45</v>
      </c>
      <c r="W26" s="20">
        <v>2</v>
      </c>
      <c r="X26" s="20" t="s">
        <v>60</v>
      </c>
      <c r="Y26" s="20">
        <v>1</v>
      </c>
      <c r="Z26" s="20">
        <f t="shared" si="2"/>
        <v>2</v>
      </c>
      <c r="AA26" s="20" t="str">
        <f t="shared" si="3"/>
        <v>Limited</v>
      </c>
      <c r="AB26" s="20">
        <f t="shared" si="4"/>
        <v>6</v>
      </c>
      <c r="AC26" s="20" t="str">
        <f t="shared" si="5"/>
        <v>Key</v>
      </c>
      <c r="AD26" s="20" t="s">
        <v>47</v>
      </c>
      <c r="AE26" s="77"/>
      <c r="AF26" s="77"/>
    </row>
    <row r="27" spans="1:32" s="22" customFormat="1" ht="45" x14ac:dyDescent="0.25">
      <c r="A27" s="21">
        <v>22</v>
      </c>
      <c r="B27" s="18" t="s">
        <v>920</v>
      </c>
      <c r="C27" s="18" t="s">
        <v>921</v>
      </c>
      <c r="D27" s="75" t="s">
        <v>922</v>
      </c>
      <c r="E27" s="21" t="s">
        <v>37</v>
      </c>
      <c r="F27" s="21">
        <v>3</v>
      </c>
      <c r="G27" s="21" t="s">
        <v>38</v>
      </c>
      <c r="H27" s="21">
        <v>1</v>
      </c>
      <c r="I27" s="21">
        <f t="shared" si="0"/>
        <v>3</v>
      </c>
      <c r="J27" s="20" t="str">
        <f t="shared" si="1"/>
        <v>Medium</v>
      </c>
      <c r="K27" s="21">
        <v>10</v>
      </c>
      <c r="L27" s="20" t="s">
        <v>861</v>
      </c>
      <c r="M27" s="21" t="s">
        <v>41</v>
      </c>
      <c r="N27" s="21" t="s">
        <v>40</v>
      </c>
      <c r="O27" s="21" t="s">
        <v>41</v>
      </c>
      <c r="P27" s="21" t="s">
        <v>41</v>
      </c>
      <c r="Q27" s="21" t="s">
        <v>40</v>
      </c>
      <c r="R27" s="21" t="s">
        <v>40</v>
      </c>
      <c r="S27" s="18" t="s">
        <v>917</v>
      </c>
      <c r="T27" s="20" t="s">
        <v>43</v>
      </c>
      <c r="U27" s="20" t="s">
        <v>863</v>
      </c>
      <c r="V27" s="20" t="s">
        <v>45</v>
      </c>
      <c r="W27" s="20">
        <v>2</v>
      </c>
      <c r="X27" s="20" t="s">
        <v>60</v>
      </c>
      <c r="Y27" s="20">
        <v>1</v>
      </c>
      <c r="Z27" s="20">
        <f t="shared" si="2"/>
        <v>2</v>
      </c>
      <c r="AA27" s="20" t="str">
        <f t="shared" si="3"/>
        <v>Limited</v>
      </c>
      <c r="AB27" s="20">
        <f t="shared" si="4"/>
        <v>4</v>
      </c>
      <c r="AC27" s="20" t="str">
        <f t="shared" si="5"/>
        <v>Key</v>
      </c>
      <c r="AD27" s="20" t="s">
        <v>47</v>
      </c>
      <c r="AE27" s="77"/>
      <c r="AF27" s="77"/>
    </row>
    <row r="28" spans="1:32" s="22" customFormat="1" ht="60" x14ac:dyDescent="0.25">
      <c r="A28" s="21">
        <v>23</v>
      </c>
      <c r="B28" s="18" t="s">
        <v>923</v>
      </c>
      <c r="C28" s="18" t="s">
        <v>924</v>
      </c>
      <c r="D28" s="75" t="s">
        <v>925</v>
      </c>
      <c r="E28" s="21" t="s">
        <v>37</v>
      </c>
      <c r="F28" s="21">
        <v>3</v>
      </c>
      <c r="G28" s="21" t="s">
        <v>38</v>
      </c>
      <c r="H28" s="21">
        <v>1</v>
      </c>
      <c r="I28" s="21">
        <f t="shared" si="0"/>
        <v>3</v>
      </c>
      <c r="J28" s="20" t="str">
        <f t="shared" si="1"/>
        <v>Medium</v>
      </c>
      <c r="K28" s="21">
        <v>10</v>
      </c>
      <c r="L28" s="20" t="s">
        <v>861</v>
      </c>
      <c r="M28" s="21" t="s">
        <v>41</v>
      </c>
      <c r="N28" s="21" t="s">
        <v>40</v>
      </c>
      <c r="O28" s="21" t="s">
        <v>40</v>
      </c>
      <c r="P28" s="21" t="s">
        <v>40</v>
      </c>
      <c r="Q28" s="21" t="s">
        <v>40</v>
      </c>
      <c r="R28" s="21" t="s">
        <v>40</v>
      </c>
      <c r="S28" s="18" t="s">
        <v>926</v>
      </c>
      <c r="T28" s="20" t="s">
        <v>43</v>
      </c>
      <c r="U28" s="20" t="s">
        <v>863</v>
      </c>
      <c r="V28" s="20" t="s">
        <v>45</v>
      </c>
      <c r="W28" s="20">
        <v>2</v>
      </c>
      <c r="X28" s="20" t="s">
        <v>60</v>
      </c>
      <c r="Y28" s="20">
        <v>1</v>
      </c>
      <c r="Z28" s="20">
        <f t="shared" si="2"/>
        <v>2</v>
      </c>
      <c r="AA28" s="20" t="str">
        <f t="shared" si="3"/>
        <v>Limited</v>
      </c>
      <c r="AB28" s="20">
        <f t="shared" si="4"/>
        <v>4</v>
      </c>
      <c r="AC28" s="20" t="str">
        <f t="shared" si="5"/>
        <v>Key</v>
      </c>
      <c r="AD28" s="20" t="s">
        <v>47</v>
      </c>
      <c r="AE28" s="77"/>
      <c r="AF28" s="77"/>
    </row>
    <row r="29" spans="1:32" s="22" customFormat="1" ht="90" x14ac:dyDescent="0.25">
      <c r="A29" s="21">
        <v>24</v>
      </c>
      <c r="B29" s="18" t="s">
        <v>927</v>
      </c>
      <c r="C29" s="18" t="s">
        <v>927</v>
      </c>
      <c r="D29" s="75" t="s">
        <v>928</v>
      </c>
      <c r="E29" s="21" t="s">
        <v>37</v>
      </c>
      <c r="F29" s="21">
        <v>3</v>
      </c>
      <c r="G29" s="21" t="s">
        <v>38</v>
      </c>
      <c r="H29" s="21">
        <v>1</v>
      </c>
      <c r="I29" s="21">
        <f t="shared" si="0"/>
        <v>3</v>
      </c>
      <c r="J29" s="20" t="str">
        <f t="shared" si="1"/>
        <v>Medium</v>
      </c>
      <c r="K29" s="21">
        <v>10</v>
      </c>
      <c r="L29" s="20" t="s">
        <v>861</v>
      </c>
      <c r="M29" s="21" t="s">
        <v>41</v>
      </c>
      <c r="N29" s="21" t="s">
        <v>40</v>
      </c>
      <c r="O29" s="21" t="s">
        <v>40</v>
      </c>
      <c r="P29" s="21" t="s">
        <v>40</v>
      </c>
      <c r="Q29" s="21" t="s">
        <v>40</v>
      </c>
      <c r="R29" s="21" t="s">
        <v>40</v>
      </c>
      <c r="S29" s="18" t="s">
        <v>929</v>
      </c>
      <c r="T29" s="20" t="s">
        <v>43</v>
      </c>
      <c r="U29" s="20" t="s">
        <v>863</v>
      </c>
      <c r="V29" s="20" t="s">
        <v>45</v>
      </c>
      <c r="W29" s="20">
        <v>2</v>
      </c>
      <c r="X29" s="20" t="s">
        <v>60</v>
      </c>
      <c r="Y29" s="20">
        <v>1</v>
      </c>
      <c r="Z29" s="20">
        <f t="shared" si="2"/>
        <v>2</v>
      </c>
      <c r="AA29" s="20" t="str">
        <f t="shared" si="3"/>
        <v>Limited</v>
      </c>
      <c r="AB29" s="20">
        <f t="shared" si="4"/>
        <v>4</v>
      </c>
      <c r="AC29" s="20" t="str">
        <f t="shared" si="5"/>
        <v>Key</v>
      </c>
      <c r="AD29" s="20" t="s">
        <v>47</v>
      </c>
      <c r="AE29" s="77"/>
      <c r="AF29" s="77"/>
    </row>
    <row r="30" spans="1:32" s="22" customFormat="1" ht="30" x14ac:dyDescent="0.25">
      <c r="A30" s="21">
        <v>25</v>
      </c>
      <c r="B30" s="18" t="s">
        <v>927</v>
      </c>
      <c r="C30" s="18" t="s">
        <v>927</v>
      </c>
      <c r="D30" s="75" t="s">
        <v>930</v>
      </c>
      <c r="E30" s="21" t="s">
        <v>37</v>
      </c>
      <c r="F30" s="21">
        <v>3</v>
      </c>
      <c r="G30" s="21" t="s">
        <v>38</v>
      </c>
      <c r="H30" s="21">
        <v>1</v>
      </c>
      <c r="I30" s="21">
        <f t="shared" si="0"/>
        <v>3</v>
      </c>
      <c r="J30" s="20" t="str">
        <f t="shared" si="1"/>
        <v>Medium</v>
      </c>
      <c r="K30" s="21">
        <v>10</v>
      </c>
      <c r="L30" s="20" t="s">
        <v>861</v>
      </c>
      <c r="M30" s="21" t="s">
        <v>40</v>
      </c>
      <c r="N30" s="21" t="s">
        <v>40</v>
      </c>
      <c r="O30" s="21" t="s">
        <v>41</v>
      </c>
      <c r="P30" s="21" t="s">
        <v>40</v>
      </c>
      <c r="Q30" s="21" t="s">
        <v>40</v>
      </c>
      <c r="R30" s="21" t="s">
        <v>40</v>
      </c>
      <c r="S30" s="18" t="s">
        <v>931</v>
      </c>
      <c r="T30" s="20" t="s">
        <v>43</v>
      </c>
      <c r="U30" s="20" t="s">
        <v>863</v>
      </c>
      <c r="V30" s="20" t="s">
        <v>45</v>
      </c>
      <c r="W30" s="20">
        <v>2</v>
      </c>
      <c r="X30" s="20" t="s">
        <v>60</v>
      </c>
      <c r="Y30" s="20">
        <v>1</v>
      </c>
      <c r="Z30" s="20">
        <f t="shared" si="2"/>
        <v>2</v>
      </c>
      <c r="AA30" s="20" t="str">
        <f t="shared" si="3"/>
        <v>Limited</v>
      </c>
      <c r="AB30" s="20">
        <f t="shared" si="4"/>
        <v>4</v>
      </c>
      <c r="AC30" s="20" t="str">
        <f t="shared" si="5"/>
        <v>Key</v>
      </c>
      <c r="AD30" s="20" t="s">
        <v>47</v>
      </c>
      <c r="AE30" s="77"/>
      <c r="AF30" s="77"/>
    </row>
  </sheetData>
  <mergeCells count="28">
    <mergeCell ref="T4:T5"/>
    <mergeCell ref="U4:U5"/>
    <mergeCell ref="V4:V5"/>
    <mergeCell ref="AD4:AD5"/>
    <mergeCell ref="S6:S9"/>
    <mergeCell ref="X4:X5"/>
    <mergeCell ref="Y4:Y5"/>
    <mergeCell ref="Z4:Z5"/>
    <mergeCell ref="AA4:AA5"/>
    <mergeCell ref="AB4:AB5"/>
    <mergeCell ref="AC4:AC5"/>
    <mergeCell ref="W4:W5"/>
    <mergeCell ref="AE4:AE5"/>
    <mergeCell ref="AF4:AF5"/>
    <mergeCell ref="K4:L4"/>
    <mergeCell ref="A2:C2"/>
    <mergeCell ref="A4:A5"/>
    <mergeCell ref="B4:B5"/>
    <mergeCell ref="C4:C5"/>
    <mergeCell ref="D4:D5"/>
    <mergeCell ref="E4:E5"/>
    <mergeCell ref="F4:F5"/>
    <mergeCell ref="G4:G5"/>
    <mergeCell ref="H4:H5"/>
    <mergeCell ref="I4:I5"/>
    <mergeCell ref="J4:J5"/>
    <mergeCell ref="M4:R4"/>
    <mergeCell ref="S4:S5"/>
  </mergeCells>
  <conditionalFormatting sqref="J6:J30">
    <cfRule type="cellIs" dxfId="187" priority="5" operator="equal">
      <formula>"High"</formula>
    </cfRule>
    <cfRule type="cellIs" dxfId="186" priority="6" operator="equal">
      <formula>"Medium"</formula>
    </cfRule>
    <cfRule type="cellIs" dxfId="185" priority="7" operator="equal">
      <formula>"Low"</formula>
    </cfRule>
  </conditionalFormatting>
  <conditionalFormatting sqref="J8:J9 J6 R6:R8 M8 L9">
    <cfRule type="colorScale" priority="78">
      <colorScale>
        <cfvo type="min"/>
        <cfvo type="percentile" val="50"/>
        <cfvo type="max"/>
        <color rgb="FFF8696B"/>
        <color rgb="FFFFEB84"/>
        <color rgb="FF63BE7B"/>
      </colorScale>
    </cfRule>
  </conditionalFormatting>
  <conditionalFormatting sqref="J11 L11">
    <cfRule type="colorScale" priority="23">
      <colorScale>
        <cfvo type="min"/>
        <cfvo type="percentile" val="50"/>
        <cfvo type="max"/>
        <color rgb="FFF8696B"/>
        <color rgb="FFFFEB84"/>
        <color rgb="FF63BE7B"/>
      </colorScale>
    </cfRule>
  </conditionalFormatting>
  <conditionalFormatting sqref="J12 L12">
    <cfRule type="colorScale" priority="79">
      <colorScale>
        <cfvo type="min"/>
        <cfvo type="percentile" val="50"/>
        <cfvo type="max"/>
        <color rgb="FFF8696B"/>
        <color rgb="FFFFEB84"/>
        <color rgb="FF63BE7B"/>
      </colorScale>
    </cfRule>
  </conditionalFormatting>
  <conditionalFormatting sqref="J15">
    <cfRule type="colorScale" priority="12">
      <colorScale>
        <cfvo type="min"/>
        <cfvo type="percentile" val="50"/>
        <cfvo type="max"/>
        <color rgb="FFF8696B"/>
        <color rgb="FFFFEB84"/>
        <color rgb="FF63BE7B"/>
      </colorScale>
    </cfRule>
  </conditionalFormatting>
  <conditionalFormatting sqref="J19">
    <cfRule type="colorScale" priority="49">
      <colorScale>
        <cfvo type="min"/>
        <cfvo type="percentile" val="50"/>
        <cfvo type="max"/>
        <color rgb="FFF8696B"/>
        <color rgb="FFFFEB84"/>
        <color rgb="FF63BE7B"/>
      </colorScale>
    </cfRule>
  </conditionalFormatting>
  <conditionalFormatting sqref="J20">
    <cfRule type="colorScale" priority="42">
      <colorScale>
        <cfvo type="min"/>
        <cfvo type="percentile" val="50"/>
        <cfvo type="max"/>
        <color rgb="FFF8696B"/>
        <color rgb="FFFFEB84"/>
        <color rgb="FF63BE7B"/>
      </colorScale>
    </cfRule>
  </conditionalFormatting>
  <conditionalFormatting sqref="J21">
    <cfRule type="colorScale" priority="41">
      <colorScale>
        <cfvo type="min"/>
        <cfvo type="percentile" val="50"/>
        <cfvo type="max"/>
        <color rgb="FFF8696B"/>
        <color rgb="FFFFEB84"/>
        <color rgb="FF63BE7B"/>
      </colorScale>
    </cfRule>
  </conditionalFormatting>
  <conditionalFormatting sqref="J22">
    <cfRule type="colorScale" priority="40">
      <colorScale>
        <cfvo type="min"/>
        <cfvo type="percentile" val="50"/>
        <cfvo type="max"/>
        <color rgb="FFF8696B"/>
        <color rgb="FFFFEB84"/>
        <color rgb="FF63BE7B"/>
      </colorScale>
    </cfRule>
  </conditionalFormatting>
  <conditionalFormatting sqref="J23">
    <cfRule type="colorScale" priority="39">
      <colorScale>
        <cfvo type="min"/>
        <cfvo type="percentile" val="50"/>
        <cfvo type="max"/>
        <color rgb="FFF8696B"/>
        <color rgb="FFFFEB84"/>
        <color rgb="FF63BE7B"/>
      </colorScale>
    </cfRule>
  </conditionalFormatting>
  <conditionalFormatting sqref="J24">
    <cfRule type="colorScale" priority="38">
      <colorScale>
        <cfvo type="min"/>
        <cfvo type="percentile" val="50"/>
        <cfvo type="max"/>
        <color rgb="FFF8696B"/>
        <color rgb="FFFFEB84"/>
        <color rgb="FF63BE7B"/>
      </colorScale>
    </cfRule>
  </conditionalFormatting>
  <conditionalFormatting sqref="J25">
    <cfRule type="colorScale" priority="37">
      <colorScale>
        <cfvo type="min"/>
        <cfvo type="percentile" val="50"/>
        <cfvo type="max"/>
        <color rgb="FFF8696B"/>
        <color rgb="FFFFEB84"/>
        <color rgb="FF63BE7B"/>
      </colorScale>
    </cfRule>
  </conditionalFormatting>
  <conditionalFormatting sqref="J26">
    <cfRule type="colorScale" priority="36">
      <colorScale>
        <cfvo type="min"/>
        <cfvo type="percentile" val="50"/>
        <cfvo type="max"/>
        <color rgb="FFF8696B"/>
        <color rgb="FFFFEB84"/>
        <color rgb="FF63BE7B"/>
      </colorScale>
    </cfRule>
  </conditionalFormatting>
  <conditionalFormatting sqref="J27">
    <cfRule type="colorScale" priority="35">
      <colorScale>
        <cfvo type="min"/>
        <cfvo type="percentile" val="50"/>
        <cfvo type="max"/>
        <color rgb="FFF8696B"/>
        <color rgb="FFFFEB84"/>
        <color rgb="FF63BE7B"/>
      </colorScale>
    </cfRule>
  </conditionalFormatting>
  <conditionalFormatting sqref="J28">
    <cfRule type="colorScale" priority="34">
      <colorScale>
        <cfvo type="min"/>
        <cfvo type="percentile" val="50"/>
        <cfvo type="max"/>
        <color rgb="FFF8696B"/>
        <color rgb="FFFFEB84"/>
        <color rgb="FF63BE7B"/>
      </colorScale>
    </cfRule>
  </conditionalFormatting>
  <conditionalFormatting sqref="J29">
    <cfRule type="colorScale" priority="33">
      <colorScale>
        <cfvo type="min"/>
        <cfvo type="percentile" val="50"/>
        <cfvo type="max"/>
        <color rgb="FFF8696B"/>
        <color rgb="FFFFEB84"/>
        <color rgb="FF63BE7B"/>
      </colorScale>
    </cfRule>
  </conditionalFormatting>
  <conditionalFormatting sqref="J30">
    <cfRule type="colorScale" priority="32">
      <colorScale>
        <cfvo type="min"/>
        <cfvo type="percentile" val="50"/>
        <cfvo type="max"/>
        <color rgb="FFF8696B"/>
        <color rgb="FFFFEB84"/>
        <color rgb="FF63BE7B"/>
      </colorScale>
    </cfRule>
  </conditionalFormatting>
  <conditionalFormatting sqref="L6">
    <cfRule type="colorScale" priority="75">
      <colorScale>
        <cfvo type="min"/>
        <cfvo type="percentile" val="50"/>
        <cfvo type="max"/>
        <color rgb="FFF8696B"/>
        <color rgb="FFFFEB84"/>
        <color rgb="FF63BE7B"/>
      </colorScale>
    </cfRule>
  </conditionalFormatting>
  <conditionalFormatting sqref="L7">
    <cfRule type="colorScale" priority="47">
      <colorScale>
        <cfvo type="min"/>
        <cfvo type="percentile" val="50"/>
        <cfvo type="max"/>
        <color rgb="FFF8696B"/>
        <color rgb="FFFFEB84"/>
        <color rgb="FF63BE7B"/>
      </colorScale>
    </cfRule>
  </conditionalFormatting>
  <conditionalFormatting sqref="L8">
    <cfRule type="colorScale" priority="48">
      <colorScale>
        <cfvo type="min"/>
        <cfvo type="percentile" val="50"/>
        <cfvo type="max"/>
        <color rgb="FFF8696B"/>
        <color rgb="FFFFEB84"/>
        <color rgb="FF63BE7B"/>
      </colorScale>
    </cfRule>
  </conditionalFormatting>
  <conditionalFormatting sqref="L10 J10">
    <cfRule type="colorScale" priority="29">
      <colorScale>
        <cfvo type="min"/>
        <cfvo type="percentile" val="50"/>
        <cfvo type="max"/>
        <color rgb="FFF8696B"/>
        <color rgb="FFFFEB84"/>
        <color rgb="FF63BE7B"/>
      </colorScale>
    </cfRule>
  </conditionalFormatting>
  <conditionalFormatting sqref="L13 J13">
    <cfRule type="colorScale" priority="68">
      <colorScale>
        <cfvo type="min"/>
        <cfvo type="percentile" val="50"/>
        <cfvo type="max"/>
        <color rgb="FFF8696B"/>
        <color rgb="FFFFEB84"/>
        <color rgb="FF63BE7B"/>
      </colorScale>
    </cfRule>
  </conditionalFormatting>
  <conditionalFormatting sqref="L14 J14">
    <cfRule type="colorScale" priority="64">
      <colorScale>
        <cfvo type="min"/>
        <cfvo type="percentile" val="50"/>
        <cfvo type="max"/>
        <color rgb="FFF8696B"/>
        <color rgb="FFFFEB84"/>
        <color rgb="FF63BE7B"/>
      </colorScale>
    </cfRule>
  </conditionalFormatting>
  <conditionalFormatting sqref="L15">
    <cfRule type="colorScale" priority="11">
      <colorScale>
        <cfvo type="min"/>
        <cfvo type="percentile" val="50"/>
        <cfvo type="max"/>
        <color rgb="FFF8696B"/>
        <color rgb="FFFFEB84"/>
        <color rgb="FF63BE7B"/>
      </colorScale>
    </cfRule>
    <cfRule type="cellIs" dxfId="184" priority="8" operator="equal">
      <formula>"High"</formula>
    </cfRule>
    <cfRule type="cellIs" dxfId="183" priority="9" operator="equal">
      <formula>"Medium"</formula>
    </cfRule>
    <cfRule type="cellIs" dxfId="182" priority="10" operator="equal">
      <formula>"Low"</formula>
    </cfRule>
  </conditionalFormatting>
  <conditionalFormatting sqref="L16 J16">
    <cfRule type="colorScale" priority="57">
      <colorScale>
        <cfvo type="min"/>
        <cfvo type="percentile" val="50"/>
        <cfvo type="max"/>
        <color rgb="FFF8696B"/>
        <color rgb="FFFFEB84"/>
        <color rgb="FF63BE7B"/>
      </colorScale>
    </cfRule>
  </conditionalFormatting>
  <conditionalFormatting sqref="L17 J17">
    <cfRule type="colorScale" priority="80">
      <colorScale>
        <cfvo type="min"/>
        <cfvo type="percentile" val="50"/>
        <cfvo type="max"/>
        <color rgb="FFF8696B"/>
        <color rgb="FFFFEB84"/>
        <color rgb="FF63BE7B"/>
      </colorScale>
    </cfRule>
  </conditionalFormatting>
  <conditionalFormatting sqref="L18 J18">
    <cfRule type="colorScale" priority="52">
      <colorScale>
        <cfvo type="min"/>
        <cfvo type="percentile" val="50"/>
        <cfvo type="max"/>
        <color rgb="FFF8696B"/>
        <color rgb="FFFFEB84"/>
        <color rgb="FF63BE7B"/>
      </colorScale>
    </cfRule>
  </conditionalFormatting>
  <conditionalFormatting sqref="L6:R10">
    <cfRule type="cellIs" dxfId="181" priority="26" operator="equal">
      <formula>"Low"</formula>
    </cfRule>
    <cfRule type="cellIs" dxfId="180" priority="25" operator="equal">
      <formula>"Medium"</formula>
    </cfRule>
    <cfRule type="cellIs" dxfId="179" priority="24" operator="equal">
      <formula>"High"</formula>
    </cfRule>
  </conditionalFormatting>
  <conditionalFormatting sqref="L12:R14">
    <cfRule type="cellIs" dxfId="178" priority="59" operator="equal">
      <formula>"Medium"</formula>
    </cfRule>
    <cfRule type="cellIs" dxfId="177" priority="58" operator="equal">
      <formula>"High"</formula>
    </cfRule>
    <cfRule type="cellIs" dxfId="176" priority="60" operator="equal">
      <formula>"Low"</formula>
    </cfRule>
  </conditionalFormatting>
  <conditionalFormatting sqref="L16:R18">
    <cfRule type="cellIs" dxfId="175" priority="43" operator="equal">
      <formula>"High"</formula>
    </cfRule>
    <cfRule type="cellIs" dxfId="174" priority="44" operator="equal">
      <formula>"Medium"</formula>
    </cfRule>
    <cfRule type="cellIs" dxfId="173" priority="45" operator="equal">
      <formula>"Low"</formula>
    </cfRule>
  </conditionalFormatting>
  <conditionalFormatting sqref="L11:S11">
    <cfRule type="cellIs" dxfId="172" priority="15" operator="equal">
      <formula>"Low"</formula>
    </cfRule>
    <cfRule type="cellIs" dxfId="171" priority="14" operator="equal">
      <formula>"Medium"</formula>
    </cfRule>
    <cfRule type="cellIs" dxfId="170" priority="13" operator="equal">
      <formula>"High"</formula>
    </cfRule>
  </conditionalFormatting>
  <conditionalFormatting sqref="M17">
    <cfRule type="colorScale" priority="53">
      <colorScale>
        <cfvo type="min"/>
        <cfvo type="percentile" val="50"/>
        <cfvo type="max"/>
        <color rgb="FFF8696B"/>
        <color rgb="FFFFEB84"/>
        <color rgb="FF63BE7B"/>
      </colorScale>
    </cfRule>
  </conditionalFormatting>
  <conditionalFormatting sqref="M10:N10">
    <cfRule type="colorScale" priority="28">
      <colorScale>
        <cfvo type="min"/>
        <cfvo type="percentile" val="50"/>
        <cfvo type="max"/>
        <color rgb="FFF8696B"/>
        <color rgb="FFFFEB84"/>
        <color rgb="FF63BE7B"/>
      </colorScale>
    </cfRule>
  </conditionalFormatting>
  <conditionalFormatting sqref="M11:N11">
    <cfRule type="colorScale" priority="22">
      <colorScale>
        <cfvo type="min"/>
        <cfvo type="percentile" val="50"/>
        <cfvo type="max"/>
        <color rgb="FFF8696B"/>
        <color rgb="FFFFEB84"/>
        <color rgb="FF63BE7B"/>
      </colorScale>
    </cfRule>
  </conditionalFormatting>
  <conditionalFormatting sqref="M12:N12">
    <cfRule type="colorScale" priority="71">
      <colorScale>
        <cfvo type="min"/>
        <cfvo type="percentile" val="50"/>
        <cfvo type="max"/>
        <color rgb="FFF8696B"/>
        <color rgb="FFFFEB84"/>
        <color rgb="FF63BE7B"/>
      </colorScale>
    </cfRule>
  </conditionalFormatting>
  <conditionalFormatting sqref="M13:N13">
    <cfRule type="colorScale" priority="67">
      <colorScale>
        <cfvo type="min"/>
        <cfvo type="percentile" val="50"/>
        <cfvo type="max"/>
        <color rgb="FFF8696B"/>
        <color rgb="FFFFEB84"/>
        <color rgb="FF63BE7B"/>
      </colorScale>
    </cfRule>
  </conditionalFormatting>
  <conditionalFormatting sqref="M14:N14">
    <cfRule type="colorScale" priority="63">
      <colorScale>
        <cfvo type="min"/>
        <cfvo type="percentile" val="50"/>
        <cfvo type="max"/>
        <color rgb="FFF8696B"/>
        <color rgb="FFFFEB84"/>
        <color rgb="FF63BE7B"/>
      </colorScale>
    </cfRule>
  </conditionalFormatting>
  <conditionalFormatting sqref="M16:N16">
    <cfRule type="colorScale" priority="56">
      <colorScale>
        <cfvo type="min"/>
        <cfvo type="percentile" val="50"/>
        <cfvo type="max"/>
        <color rgb="FFF8696B"/>
        <color rgb="FFFFEB84"/>
        <color rgb="FF63BE7B"/>
      </colorScale>
    </cfRule>
  </conditionalFormatting>
  <conditionalFormatting sqref="M18:P18">
    <cfRule type="colorScale" priority="50">
      <colorScale>
        <cfvo type="min"/>
        <cfvo type="percentile" val="50"/>
        <cfvo type="max"/>
        <color rgb="FFF8696B"/>
        <color rgb="FFFFEB84"/>
        <color rgb="FF63BE7B"/>
      </colorScale>
    </cfRule>
  </conditionalFormatting>
  <conditionalFormatting sqref="M6:Q6">
    <cfRule type="colorScale" priority="76">
      <colorScale>
        <cfvo type="min"/>
        <cfvo type="percentile" val="50"/>
        <cfvo type="max"/>
        <color rgb="FFF8696B"/>
        <color rgb="FFFFEB84"/>
        <color rgb="FF63BE7B"/>
      </colorScale>
    </cfRule>
  </conditionalFormatting>
  <conditionalFormatting sqref="M7:Q7 J7">
    <cfRule type="colorScale" priority="74">
      <colorScale>
        <cfvo type="min"/>
        <cfvo type="percentile" val="50"/>
        <cfvo type="max"/>
        <color rgb="FFF8696B"/>
        <color rgb="FFFFEB84"/>
        <color rgb="FF63BE7B"/>
      </colorScale>
    </cfRule>
  </conditionalFormatting>
  <conditionalFormatting sqref="M9:Q9">
    <cfRule type="colorScale" priority="72">
      <colorScale>
        <cfvo type="min"/>
        <cfvo type="percentile" val="50"/>
        <cfvo type="max"/>
        <color rgb="FFF8696B"/>
        <color rgb="FFFFEB84"/>
        <color rgb="FF63BE7B"/>
      </colorScale>
    </cfRule>
  </conditionalFormatting>
  <conditionalFormatting sqref="N8:Q8">
    <cfRule type="colorScale" priority="73">
      <colorScale>
        <cfvo type="min"/>
        <cfvo type="percentile" val="50"/>
        <cfvo type="max"/>
        <color rgb="FFF8696B"/>
        <color rgb="FFFFEB84"/>
        <color rgb="FF63BE7B"/>
      </colorScale>
    </cfRule>
  </conditionalFormatting>
  <conditionalFormatting sqref="N17:R17">
    <cfRule type="colorScale" priority="46">
      <colorScale>
        <cfvo type="min"/>
        <cfvo type="percentile" val="50"/>
        <cfvo type="max"/>
        <color rgb="FFF8696B"/>
        <color rgb="FFFFEB84"/>
        <color rgb="FF63BE7B"/>
      </colorScale>
    </cfRule>
  </conditionalFormatting>
  <conditionalFormatting sqref="O10">
    <cfRule type="colorScale" priority="27">
      <colorScale>
        <cfvo type="min"/>
        <cfvo type="percentile" val="50"/>
        <cfvo type="max"/>
        <color rgb="FFF8696B"/>
        <color rgb="FFFFEB84"/>
        <color rgb="FF63BE7B"/>
      </colorScale>
    </cfRule>
  </conditionalFormatting>
  <conditionalFormatting sqref="O11">
    <cfRule type="colorScale" priority="21">
      <colorScale>
        <cfvo type="min"/>
        <cfvo type="percentile" val="50"/>
        <cfvo type="max"/>
        <color rgb="FFF8696B"/>
        <color rgb="FFFFEB84"/>
        <color rgb="FF63BE7B"/>
      </colorScale>
    </cfRule>
  </conditionalFormatting>
  <conditionalFormatting sqref="O12">
    <cfRule type="colorScale" priority="70">
      <colorScale>
        <cfvo type="min"/>
        <cfvo type="percentile" val="50"/>
        <cfvo type="max"/>
        <color rgb="FFF8696B"/>
        <color rgb="FFFFEB84"/>
        <color rgb="FF63BE7B"/>
      </colorScale>
    </cfRule>
  </conditionalFormatting>
  <conditionalFormatting sqref="O13">
    <cfRule type="colorScale" priority="66">
      <colorScale>
        <cfvo type="min"/>
        <cfvo type="percentile" val="50"/>
        <cfvo type="max"/>
        <color rgb="FFF8696B"/>
        <color rgb="FFFFEB84"/>
        <color rgb="FF63BE7B"/>
      </colorScale>
    </cfRule>
  </conditionalFormatting>
  <conditionalFormatting sqref="O14">
    <cfRule type="colorScale" priority="62">
      <colorScale>
        <cfvo type="min"/>
        <cfvo type="percentile" val="50"/>
        <cfvo type="max"/>
        <color rgb="FFF8696B"/>
        <color rgb="FFFFEB84"/>
        <color rgb="FF63BE7B"/>
      </colorScale>
    </cfRule>
  </conditionalFormatting>
  <conditionalFormatting sqref="O16">
    <cfRule type="colorScale" priority="55">
      <colorScale>
        <cfvo type="min"/>
        <cfvo type="percentile" val="50"/>
        <cfvo type="max"/>
        <color rgb="FFF8696B"/>
        <color rgb="FFFFEB84"/>
        <color rgb="FF63BE7B"/>
      </colorScale>
    </cfRule>
  </conditionalFormatting>
  <conditionalFormatting sqref="P10:R10">
    <cfRule type="colorScale" priority="30">
      <colorScale>
        <cfvo type="min"/>
        <cfvo type="percentile" val="50"/>
        <cfvo type="max"/>
        <color rgb="FFF8696B"/>
        <color rgb="FFFFEB84"/>
        <color rgb="FF63BE7B"/>
      </colorScale>
    </cfRule>
  </conditionalFormatting>
  <conditionalFormatting sqref="P11:R11">
    <cfRule type="colorScale" priority="31">
      <colorScale>
        <cfvo type="min"/>
        <cfvo type="percentile" val="50"/>
        <cfvo type="max"/>
        <color rgb="FFF8696B"/>
        <color rgb="FFFFEB84"/>
        <color rgb="FF63BE7B"/>
      </colorScale>
    </cfRule>
  </conditionalFormatting>
  <conditionalFormatting sqref="P12:R12">
    <cfRule type="colorScale" priority="69">
      <colorScale>
        <cfvo type="min"/>
        <cfvo type="percentile" val="50"/>
        <cfvo type="max"/>
        <color rgb="FFF8696B"/>
        <color rgb="FFFFEB84"/>
        <color rgb="FF63BE7B"/>
      </colorScale>
    </cfRule>
  </conditionalFormatting>
  <conditionalFormatting sqref="P13:R13">
    <cfRule type="colorScale" priority="65">
      <colorScale>
        <cfvo type="min"/>
        <cfvo type="percentile" val="50"/>
        <cfvo type="max"/>
        <color rgb="FFF8696B"/>
        <color rgb="FFFFEB84"/>
        <color rgb="FF63BE7B"/>
      </colorScale>
    </cfRule>
  </conditionalFormatting>
  <conditionalFormatting sqref="P14:R14">
    <cfRule type="colorScale" priority="61">
      <colorScale>
        <cfvo type="min"/>
        <cfvo type="percentile" val="50"/>
        <cfvo type="max"/>
        <color rgb="FFF8696B"/>
        <color rgb="FFFFEB84"/>
        <color rgb="FF63BE7B"/>
      </colorScale>
    </cfRule>
  </conditionalFormatting>
  <conditionalFormatting sqref="P16:R16">
    <cfRule type="colorScale" priority="54">
      <colorScale>
        <cfvo type="min"/>
        <cfvo type="percentile" val="50"/>
        <cfvo type="max"/>
        <color rgb="FFF8696B"/>
        <color rgb="FFFFEB84"/>
        <color rgb="FF63BE7B"/>
      </colorScale>
    </cfRule>
  </conditionalFormatting>
  <conditionalFormatting sqref="Q18:R18">
    <cfRule type="colorScale" priority="51">
      <colorScale>
        <cfvo type="min"/>
        <cfvo type="percentile" val="50"/>
        <cfvo type="max"/>
        <color rgb="FFF8696B"/>
        <color rgb="FFFFEB84"/>
        <color rgb="FF63BE7B"/>
      </colorScale>
    </cfRule>
  </conditionalFormatting>
  <conditionalFormatting sqref="R9">
    <cfRule type="colorScale" priority="77">
      <colorScale>
        <cfvo type="min"/>
        <cfvo type="percentile" val="50"/>
        <cfvo type="max"/>
        <color rgb="FFF8696B"/>
        <color rgb="FFFFEB84"/>
        <color rgb="FF63BE7B"/>
      </colorScale>
    </cfRule>
  </conditionalFormatting>
  <conditionalFormatting sqref="S10">
    <cfRule type="cellIs" dxfId="169" priority="17" operator="equal">
      <formula>"High"</formula>
    </cfRule>
    <cfRule type="colorScale" priority="20">
      <colorScale>
        <cfvo type="min"/>
        <cfvo type="percentile" val="50"/>
        <cfvo type="max"/>
        <color rgb="FFF8696B"/>
        <color rgb="FFFFEB84"/>
        <color rgb="FF63BE7B"/>
      </colorScale>
    </cfRule>
    <cfRule type="cellIs" dxfId="168" priority="19" operator="equal">
      <formula>"Low"</formula>
    </cfRule>
    <cfRule type="cellIs" dxfId="167" priority="18" operator="equal">
      <formula>"Medium"</formula>
    </cfRule>
  </conditionalFormatting>
  <conditionalFormatting sqref="S11">
    <cfRule type="colorScale" priority="16">
      <colorScale>
        <cfvo type="min"/>
        <cfvo type="percentile" val="50"/>
        <cfvo type="max"/>
        <color rgb="FFF8696B"/>
        <color rgb="FFFFEB84"/>
        <color rgb="FF63BE7B"/>
      </colorScale>
    </cfRule>
  </conditionalFormatting>
  <conditionalFormatting sqref="W6:W30 Y6:AA30">
    <cfRule type="cellIs" dxfId="166" priority="4" operator="equal">
      <formula>"Strong"</formula>
    </cfRule>
    <cfRule type="cellIs" dxfId="165" priority="3" operator="equal">
      <formula>"Limited"</formula>
    </cfRule>
  </conditionalFormatting>
  <conditionalFormatting sqref="AB6:AC30">
    <cfRule type="cellIs" dxfId="164" priority="2" operator="equal">
      <formula>"Key"</formula>
    </cfRule>
    <cfRule type="cellIs" dxfId="163" priority="1" operator="equal">
      <formula>"non-Key"</formula>
    </cfRule>
  </conditionalFormatting>
  <pageMargins left="0.7" right="0.7" top="0.75" bottom="0.75" header="0.3" footer="0.3"/>
  <pageSetup scale="61"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D10E2-D0A1-4E08-B03E-AA6076F0FF11}">
  <sheetPr>
    <pageSetUpPr fitToPage="1"/>
  </sheetPr>
  <dimension ref="A1:AF21"/>
  <sheetViews>
    <sheetView zoomScale="70" zoomScaleNormal="70" workbookViewId="0">
      <selection activeCell="S10" sqref="S10:S12"/>
    </sheetView>
  </sheetViews>
  <sheetFormatPr defaultColWidth="9" defaultRowHeight="15" outlineLevelCol="1" x14ac:dyDescent="0.25"/>
  <cols>
    <col min="1" max="1" width="10.28515625" customWidth="1"/>
    <col min="2" max="2" width="27.7109375" bestFit="1" customWidth="1"/>
    <col min="3" max="3" width="41.7109375" customWidth="1"/>
    <col min="4" max="4" width="43.28515625" bestFit="1" customWidth="1"/>
    <col min="5" max="5" width="19.7109375" hidden="1" customWidth="1" outlineLevel="1"/>
    <col min="6" max="6" width="27.7109375" hidden="1" customWidth="1" outlineLevel="1"/>
    <col min="7" max="7" width="22.7109375" hidden="1" customWidth="1" outlineLevel="1"/>
    <col min="8" max="8" width="30.28515625" hidden="1" customWidth="1" outlineLevel="1"/>
    <col min="9" max="9" width="6.28515625" hidden="1" customWidth="1" outlineLevel="1"/>
    <col min="10" max="10" width="12.28515625" hidden="1" customWidth="1" collapsed="1"/>
    <col min="11" max="11" width="8.7109375" hidden="1" customWidth="1" outlineLevel="1"/>
    <col min="12" max="12" width="9.85546875" hidden="1" customWidth="1" outlineLevel="1"/>
    <col min="13" max="13" width="9.7109375" hidden="1" customWidth="1" outlineLevel="1"/>
    <col min="14" max="14" width="12.7109375" hidden="1" customWidth="1" outlineLevel="1"/>
    <col min="15" max="15" width="10.28515625" hidden="1" customWidth="1" outlineLevel="1"/>
    <col min="16" max="16" width="11" hidden="1" customWidth="1" outlineLevel="1"/>
    <col min="17" max="17" width="11.85546875" hidden="1" customWidth="1" outlineLevel="1"/>
    <col min="18" max="18" width="11.7109375" hidden="1" customWidth="1" outlineLevel="1"/>
    <col min="19" max="19" width="88.7109375" bestFit="1" customWidth="1" collapsed="1"/>
    <col min="20" max="20" width="12.7109375" hidden="1" customWidth="1"/>
    <col min="21" max="21" width="10.85546875" hidden="1" customWidth="1"/>
    <col min="22" max="22" width="11.7109375" hidden="1" customWidth="1" outlineLevel="1"/>
    <col min="23" max="23" width="17" hidden="1" customWidth="1" outlineLevel="1"/>
    <col min="24" max="24" width="18.28515625" hidden="1" customWidth="1" outlineLevel="1"/>
    <col min="25" max="25" width="23" hidden="1" customWidth="1" outlineLevel="1"/>
    <col min="26" max="26" width="20" hidden="1" customWidth="1" collapsed="1"/>
    <col min="27" max="27" width="15" hidden="1" customWidth="1"/>
    <col min="28" max="28" width="21.28515625" hidden="1" customWidth="1"/>
    <col min="29" max="29" width="26.7109375" hidden="1" customWidth="1"/>
    <col min="30" max="30" width="18.85546875" hidden="1" customWidth="1"/>
    <col min="31" max="31" width="26.7109375" customWidth="1"/>
    <col min="32" max="32" width="25.7109375" customWidth="1"/>
  </cols>
  <sheetData>
    <row r="1" spans="1:32" ht="15.75" x14ac:dyDescent="0.25">
      <c r="A1" s="56" t="s">
        <v>932</v>
      </c>
    </row>
    <row r="2" spans="1:32" ht="15.75" x14ac:dyDescent="0.25">
      <c r="A2" s="14" t="s">
        <v>933</v>
      </c>
      <c r="B2" s="23"/>
      <c r="C2" s="23"/>
      <c r="D2" s="23"/>
      <c r="E2" s="23"/>
    </row>
    <row r="3" spans="1:32" ht="15.75" x14ac:dyDescent="0.25">
      <c r="A3" s="149"/>
      <c r="B3" s="149"/>
      <c r="C3" s="23"/>
    </row>
    <row r="4" spans="1:32" ht="15.75" x14ac:dyDescent="0.25">
      <c r="A4" s="57"/>
      <c r="B4" s="57"/>
      <c r="C4" s="23"/>
    </row>
    <row r="5" spans="1:32" x14ac:dyDescent="0.25">
      <c r="A5" s="90" t="s">
        <v>2</v>
      </c>
      <c r="B5" s="90" t="s">
        <v>3</v>
      </c>
      <c r="C5" s="90" t="s">
        <v>4</v>
      </c>
      <c r="D5" s="90" t="s">
        <v>5</v>
      </c>
      <c r="E5" s="90" t="s">
        <v>6</v>
      </c>
      <c r="F5" s="90" t="s">
        <v>7</v>
      </c>
      <c r="G5" s="90" t="s">
        <v>8</v>
      </c>
      <c r="H5" s="90" t="s">
        <v>9</v>
      </c>
      <c r="I5" s="90" t="s">
        <v>10</v>
      </c>
      <c r="J5" s="90" t="s">
        <v>11</v>
      </c>
      <c r="K5" s="144" t="s">
        <v>12</v>
      </c>
      <c r="L5" s="144"/>
      <c r="M5" s="146" t="s">
        <v>13</v>
      </c>
      <c r="N5" s="146"/>
      <c r="O5" s="146"/>
      <c r="P5" s="146"/>
      <c r="Q5" s="146"/>
      <c r="R5" s="146"/>
      <c r="S5" s="90" t="s">
        <v>14</v>
      </c>
      <c r="T5" s="90" t="s">
        <v>84</v>
      </c>
      <c r="U5" s="90" t="s">
        <v>16</v>
      </c>
      <c r="V5" s="90" t="s">
        <v>17</v>
      </c>
      <c r="W5" s="90" t="s">
        <v>18</v>
      </c>
      <c r="X5" s="90" t="s">
        <v>19</v>
      </c>
      <c r="Y5" s="90" t="s">
        <v>20</v>
      </c>
      <c r="Z5" s="90" t="s">
        <v>21</v>
      </c>
      <c r="AA5" s="90" t="s">
        <v>22</v>
      </c>
      <c r="AB5" s="90" t="s">
        <v>23</v>
      </c>
      <c r="AC5" s="90" t="s">
        <v>24</v>
      </c>
      <c r="AD5" s="90" t="s">
        <v>25</v>
      </c>
      <c r="AE5" s="90" t="s">
        <v>1235</v>
      </c>
      <c r="AF5" s="90" t="s">
        <v>1236</v>
      </c>
    </row>
    <row r="6" spans="1:32" ht="60" x14ac:dyDescent="0.25">
      <c r="A6" s="90"/>
      <c r="B6" s="90"/>
      <c r="C6" s="90"/>
      <c r="D6" s="90"/>
      <c r="E6" s="90"/>
      <c r="F6" s="90"/>
      <c r="G6" s="90"/>
      <c r="H6" s="90"/>
      <c r="I6" s="90"/>
      <c r="J6" s="90"/>
      <c r="K6" s="5" t="s">
        <v>26</v>
      </c>
      <c r="L6" s="5" t="s">
        <v>27</v>
      </c>
      <c r="M6" s="5" t="s">
        <v>28</v>
      </c>
      <c r="N6" s="5" t="s">
        <v>29</v>
      </c>
      <c r="O6" s="5" t="s">
        <v>30</v>
      </c>
      <c r="P6" s="5" t="s">
        <v>31</v>
      </c>
      <c r="Q6" s="5" t="s">
        <v>32</v>
      </c>
      <c r="R6" s="5" t="s">
        <v>33</v>
      </c>
      <c r="S6" s="90"/>
      <c r="T6" s="90"/>
      <c r="U6" s="90"/>
      <c r="V6" s="90"/>
      <c r="W6" s="90"/>
      <c r="X6" s="90"/>
      <c r="Y6" s="90"/>
      <c r="Z6" s="90"/>
      <c r="AA6" s="90"/>
      <c r="AB6" s="90"/>
      <c r="AC6" s="90"/>
      <c r="AD6" s="90"/>
      <c r="AE6" s="90" t="s">
        <v>1235</v>
      </c>
      <c r="AF6" s="90" t="s">
        <v>1235</v>
      </c>
    </row>
    <row r="7" spans="1:32" s="22" customFormat="1" ht="75" x14ac:dyDescent="0.25">
      <c r="A7" s="20">
        <v>1</v>
      </c>
      <c r="B7" s="18" t="s">
        <v>934</v>
      </c>
      <c r="C7" s="18" t="s">
        <v>935</v>
      </c>
      <c r="D7" s="18" t="s">
        <v>936</v>
      </c>
      <c r="E7" s="20" t="s">
        <v>37</v>
      </c>
      <c r="F7" s="10">
        <v>3</v>
      </c>
      <c r="G7" s="10" t="s">
        <v>58</v>
      </c>
      <c r="H7" s="10">
        <v>2</v>
      </c>
      <c r="I7" s="10">
        <f t="shared" ref="I7:I21" si="0">F7*H7</f>
        <v>6</v>
      </c>
      <c r="J7" s="10" t="str">
        <f t="shared" ref="J7:J21" si="1">IF(I7&gt;=8,"High",IF(I7&gt;=4,"Medium",IF(F7=3,"Medium","Low")))</f>
        <v>Medium</v>
      </c>
      <c r="K7" s="10">
        <v>16</v>
      </c>
      <c r="L7" s="10" t="s">
        <v>937</v>
      </c>
      <c r="M7" s="10" t="s">
        <v>40</v>
      </c>
      <c r="N7" s="10" t="s">
        <v>818</v>
      </c>
      <c r="O7" s="10" t="s">
        <v>40</v>
      </c>
      <c r="P7" s="10" t="s">
        <v>40</v>
      </c>
      <c r="Q7" s="10" t="s">
        <v>818</v>
      </c>
      <c r="R7" s="10" t="s">
        <v>40</v>
      </c>
      <c r="S7" s="18" t="s">
        <v>938</v>
      </c>
      <c r="T7" s="20" t="s">
        <v>43</v>
      </c>
      <c r="U7" s="20" t="s">
        <v>156</v>
      </c>
      <c r="V7" s="20" t="s">
        <v>52</v>
      </c>
      <c r="W7" s="20">
        <v>1</v>
      </c>
      <c r="X7" s="20" t="s">
        <v>60</v>
      </c>
      <c r="Y7" s="20">
        <v>1</v>
      </c>
      <c r="Z7" s="20">
        <f t="shared" ref="Z7:Z21" si="2">W7*Y7</f>
        <v>1</v>
      </c>
      <c r="AA7" s="20" t="str">
        <f t="shared" ref="AA7:AA21" si="3">IF(Z7&lt;3,"Limited","Strong")</f>
        <v>Limited</v>
      </c>
      <c r="AB7" s="20">
        <f t="shared" ref="AB7:AB21" si="4">IF(J7="Low",1,IF(J7="Medium",2,3))*IF(AA7="Strong",1,2)</f>
        <v>4</v>
      </c>
      <c r="AC7" s="20" t="str">
        <f t="shared" ref="AC7:AC21" si="5">IF(AB7&gt;=3,"Key",IF(Z7=2,"Key","non-Key"))</f>
        <v>Key</v>
      </c>
      <c r="AD7" s="20" t="s">
        <v>47</v>
      </c>
      <c r="AE7" s="77"/>
      <c r="AF7" s="77"/>
    </row>
    <row r="8" spans="1:32" s="22" customFormat="1" ht="105" x14ac:dyDescent="0.25">
      <c r="A8" s="20">
        <f>A7+1</f>
        <v>2</v>
      </c>
      <c r="B8" s="18" t="s">
        <v>934</v>
      </c>
      <c r="C8" s="18" t="s">
        <v>939</v>
      </c>
      <c r="D8" s="18" t="s">
        <v>940</v>
      </c>
      <c r="E8" s="10" t="s">
        <v>37</v>
      </c>
      <c r="F8" s="10">
        <v>3</v>
      </c>
      <c r="G8" s="10" t="s">
        <v>38</v>
      </c>
      <c r="H8" s="10">
        <v>1</v>
      </c>
      <c r="I8" s="10">
        <f t="shared" si="0"/>
        <v>3</v>
      </c>
      <c r="J8" s="10" t="str">
        <f t="shared" si="1"/>
        <v>Medium</v>
      </c>
      <c r="K8" s="10">
        <v>16</v>
      </c>
      <c r="L8" s="10" t="s">
        <v>937</v>
      </c>
      <c r="M8" s="10" t="s">
        <v>40</v>
      </c>
      <c r="N8" s="10" t="s">
        <v>818</v>
      </c>
      <c r="O8" s="10" t="s">
        <v>40</v>
      </c>
      <c r="P8" s="10" t="s">
        <v>40</v>
      </c>
      <c r="Q8" s="10" t="s">
        <v>818</v>
      </c>
      <c r="R8" s="10" t="s">
        <v>40</v>
      </c>
      <c r="S8" s="18" t="s">
        <v>941</v>
      </c>
      <c r="T8" s="20" t="s">
        <v>43</v>
      </c>
      <c r="U8" s="20" t="s">
        <v>156</v>
      </c>
      <c r="V8" s="20" t="s">
        <v>52</v>
      </c>
      <c r="W8" s="20">
        <v>1</v>
      </c>
      <c r="X8" s="20" t="s">
        <v>60</v>
      </c>
      <c r="Y8" s="20">
        <v>1</v>
      </c>
      <c r="Z8" s="20">
        <f t="shared" si="2"/>
        <v>1</v>
      </c>
      <c r="AA8" s="20" t="str">
        <f t="shared" si="3"/>
        <v>Limited</v>
      </c>
      <c r="AB8" s="20">
        <f t="shared" si="4"/>
        <v>4</v>
      </c>
      <c r="AC8" s="20" t="str">
        <f>IF(AB8&gt;=3,"Key",IF(Z8=2,"Key","non-Key"))</f>
        <v>Key</v>
      </c>
      <c r="AD8" s="20" t="s">
        <v>47</v>
      </c>
      <c r="AE8" s="77"/>
      <c r="AF8" s="77"/>
    </row>
    <row r="9" spans="1:32" s="22" customFormat="1" ht="75" x14ac:dyDescent="0.25">
      <c r="A9" s="20">
        <f t="shared" ref="A9:A21" si="6">A8+1</f>
        <v>3</v>
      </c>
      <c r="B9" s="18" t="s">
        <v>942</v>
      </c>
      <c r="C9" s="18" t="s">
        <v>943</v>
      </c>
      <c r="D9" s="18" t="s">
        <v>944</v>
      </c>
      <c r="E9" s="10" t="s">
        <v>37</v>
      </c>
      <c r="F9" s="10">
        <v>3</v>
      </c>
      <c r="G9" s="10" t="s">
        <v>38</v>
      </c>
      <c r="H9" s="10">
        <v>1</v>
      </c>
      <c r="I9" s="10">
        <f t="shared" si="0"/>
        <v>3</v>
      </c>
      <c r="J9" s="10" t="str">
        <f t="shared" si="1"/>
        <v>Medium</v>
      </c>
      <c r="K9" s="10">
        <v>16</v>
      </c>
      <c r="L9" s="10" t="s">
        <v>937</v>
      </c>
      <c r="M9" s="10" t="s">
        <v>40</v>
      </c>
      <c r="N9" s="10" t="s">
        <v>40</v>
      </c>
      <c r="O9" s="10" t="s">
        <v>40</v>
      </c>
      <c r="P9" s="10" t="s">
        <v>818</v>
      </c>
      <c r="Q9" s="10" t="s">
        <v>818</v>
      </c>
      <c r="R9" s="10" t="s">
        <v>40</v>
      </c>
      <c r="S9" s="18" t="s">
        <v>945</v>
      </c>
      <c r="T9" s="20" t="s">
        <v>43</v>
      </c>
      <c r="U9" s="20" t="s">
        <v>156</v>
      </c>
      <c r="V9" s="20" t="s">
        <v>52</v>
      </c>
      <c r="W9" s="20">
        <v>1</v>
      </c>
      <c r="X9" s="20" t="s">
        <v>60</v>
      </c>
      <c r="Y9" s="20">
        <v>1</v>
      </c>
      <c r="Z9" s="20">
        <f t="shared" si="2"/>
        <v>1</v>
      </c>
      <c r="AA9" s="20" t="str">
        <f t="shared" si="3"/>
        <v>Limited</v>
      </c>
      <c r="AB9" s="20">
        <f t="shared" si="4"/>
        <v>4</v>
      </c>
      <c r="AC9" s="20" t="str">
        <f t="shared" si="5"/>
        <v>Key</v>
      </c>
      <c r="AD9" s="20" t="s">
        <v>47</v>
      </c>
      <c r="AE9" s="77"/>
      <c r="AF9" s="77"/>
    </row>
    <row r="10" spans="1:32" s="22" customFormat="1" ht="75" x14ac:dyDescent="0.25">
      <c r="A10" s="20">
        <f t="shared" si="6"/>
        <v>4</v>
      </c>
      <c r="B10" s="18" t="s">
        <v>942</v>
      </c>
      <c r="C10" s="18" t="s">
        <v>946</v>
      </c>
      <c r="D10" s="18" t="s">
        <v>947</v>
      </c>
      <c r="E10" s="10" t="s">
        <v>37</v>
      </c>
      <c r="F10" s="10">
        <v>3</v>
      </c>
      <c r="G10" s="10" t="s">
        <v>58</v>
      </c>
      <c r="H10" s="10">
        <v>2</v>
      </c>
      <c r="I10" s="10">
        <f t="shared" si="0"/>
        <v>6</v>
      </c>
      <c r="J10" s="10" t="str">
        <f t="shared" si="1"/>
        <v>Medium</v>
      </c>
      <c r="K10" s="10">
        <v>16</v>
      </c>
      <c r="L10" s="10" t="s">
        <v>937</v>
      </c>
      <c r="M10" s="10" t="s">
        <v>40</v>
      </c>
      <c r="N10" s="10" t="s">
        <v>818</v>
      </c>
      <c r="O10" s="10" t="s">
        <v>40</v>
      </c>
      <c r="P10" s="10" t="s">
        <v>40</v>
      </c>
      <c r="Q10" s="10" t="s">
        <v>818</v>
      </c>
      <c r="R10" s="10" t="s">
        <v>40</v>
      </c>
      <c r="S10" s="18" t="s">
        <v>938</v>
      </c>
      <c r="T10" s="20" t="s">
        <v>43</v>
      </c>
      <c r="U10" s="20" t="s">
        <v>156</v>
      </c>
      <c r="V10" s="20" t="s">
        <v>52</v>
      </c>
      <c r="W10" s="20">
        <v>1</v>
      </c>
      <c r="X10" s="20" t="s">
        <v>60</v>
      </c>
      <c r="Y10" s="20">
        <v>1</v>
      </c>
      <c r="Z10" s="20">
        <f t="shared" si="2"/>
        <v>1</v>
      </c>
      <c r="AA10" s="20" t="str">
        <f t="shared" si="3"/>
        <v>Limited</v>
      </c>
      <c r="AB10" s="20">
        <f t="shared" si="4"/>
        <v>4</v>
      </c>
      <c r="AC10" s="20" t="str">
        <f t="shared" si="5"/>
        <v>Key</v>
      </c>
      <c r="AD10" s="20" t="s">
        <v>47</v>
      </c>
      <c r="AE10" s="77"/>
      <c r="AF10" s="77"/>
    </row>
    <row r="11" spans="1:32" s="22" customFormat="1" ht="105" x14ac:dyDescent="0.25">
      <c r="A11" s="20">
        <f t="shared" si="6"/>
        <v>5</v>
      </c>
      <c r="B11" s="18" t="s">
        <v>942</v>
      </c>
      <c r="C11" s="18" t="s">
        <v>948</v>
      </c>
      <c r="D11" s="18" t="s">
        <v>949</v>
      </c>
      <c r="E11" s="10" t="s">
        <v>37</v>
      </c>
      <c r="F11" s="10">
        <v>3</v>
      </c>
      <c r="G11" s="10" t="s">
        <v>38</v>
      </c>
      <c r="H11" s="10">
        <v>1</v>
      </c>
      <c r="I11" s="10">
        <f t="shared" si="0"/>
        <v>3</v>
      </c>
      <c r="J11" s="10" t="str">
        <f t="shared" si="1"/>
        <v>Medium</v>
      </c>
      <c r="K11" s="10">
        <v>16</v>
      </c>
      <c r="L11" s="10" t="s">
        <v>937</v>
      </c>
      <c r="M11" s="10" t="s">
        <v>40</v>
      </c>
      <c r="N11" s="10" t="s">
        <v>818</v>
      </c>
      <c r="O11" s="10" t="s">
        <v>40</v>
      </c>
      <c r="P11" s="10" t="s">
        <v>40</v>
      </c>
      <c r="Q11" s="10" t="s">
        <v>818</v>
      </c>
      <c r="R11" s="10" t="s">
        <v>40</v>
      </c>
      <c r="S11" s="18" t="s">
        <v>941</v>
      </c>
      <c r="T11" s="20" t="s">
        <v>43</v>
      </c>
      <c r="U11" s="20" t="s">
        <v>156</v>
      </c>
      <c r="V11" s="20" t="s">
        <v>52</v>
      </c>
      <c r="W11" s="20">
        <v>1</v>
      </c>
      <c r="X11" s="20" t="s">
        <v>60</v>
      </c>
      <c r="Y11" s="20">
        <v>1</v>
      </c>
      <c r="Z11" s="20">
        <f t="shared" si="2"/>
        <v>1</v>
      </c>
      <c r="AA11" s="20" t="str">
        <f t="shared" si="3"/>
        <v>Limited</v>
      </c>
      <c r="AB11" s="20">
        <f t="shared" si="4"/>
        <v>4</v>
      </c>
      <c r="AC11" s="20" t="str">
        <f t="shared" si="5"/>
        <v>Key</v>
      </c>
      <c r="AD11" s="20" t="s">
        <v>65</v>
      </c>
      <c r="AE11" s="77"/>
      <c r="AF11" s="77"/>
    </row>
    <row r="12" spans="1:32" s="22" customFormat="1" ht="75" x14ac:dyDescent="0.25">
      <c r="A12" s="20">
        <f t="shared" si="6"/>
        <v>6</v>
      </c>
      <c r="B12" s="18" t="s">
        <v>950</v>
      </c>
      <c r="C12" s="18" t="s">
        <v>951</v>
      </c>
      <c r="D12" s="18" t="s">
        <v>952</v>
      </c>
      <c r="E12" s="10" t="s">
        <v>37</v>
      </c>
      <c r="F12" s="10">
        <v>3</v>
      </c>
      <c r="G12" s="10" t="s">
        <v>58</v>
      </c>
      <c r="H12" s="10">
        <v>2</v>
      </c>
      <c r="I12" s="10">
        <f t="shared" si="0"/>
        <v>6</v>
      </c>
      <c r="J12" s="10" t="str">
        <f t="shared" si="1"/>
        <v>Medium</v>
      </c>
      <c r="K12" s="10">
        <v>16</v>
      </c>
      <c r="L12" s="10" t="s">
        <v>937</v>
      </c>
      <c r="M12" s="10" t="s">
        <v>40</v>
      </c>
      <c r="N12" s="10" t="s">
        <v>40</v>
      </c>
      <c r="O12" s="10" t="s">
        <v>40</v>
      </c>
      <c r="P12" s="10" t="s">
        <v>40</v>
      </c>
      <c r="Q12" s="10" t="s">
        <v>818</v>
      </c>
      <c r="R12" s="10" t="s">
        <v>40</v>
      </c>
      <c r="S12" s="18" t="s">
        <v>938</v>
      </c>
      <c r="T12" s="20" t="s">
        <v>43</v>
      </c>
      <c r="U12" s="20" t="s">
        <v>156</v>
      </c>
      <c r="V12" s="20" t="s">
        <v>52</v>
      </c>
      <c r="W12" s="20">
        <v>1</v>
      </c>
      <c r="X12" s="20" t="s">
        <v>60</v>
      </c>
      <c r="Y12" s="20">
        <v>1</v>
      </c>
      <c r="Z12" s="20">
        <f t="shared" si="2"/>
        <v>1</v>
      </c>
      <c r="AA12" s="20" t="str">
        <f t="shared" si="3"/>
        <v>Limited</v>
      </c>
      <c r="AB12" s="20">
        <f t="shared" si="4"/>
        <v>4</v>
      </c>
      <c r="AC12" s="20" t="str">
        <f t="shared" si="5"/>
        <v>Key</v>
      </c>
      <c r="AD12" s="20" t="s">
        <v>47</v>
      </c>
      <c r="AE12" s="77"/>
      <c r="AF12" s="77"/>
    </row>
    <row r="13" spans="1:32" s="22" customFormat="1" ht="75" x14ac:dyDescent="0.25">
      <c r="A13" s="20">
        <f t="shared" si="6"/>
        <v>7</v>
      </c>
      <c r="B13" s="18" t="s">
        <v>950</v>
      </c>
      <c r="C13" s="18" t="s">
        <v>953</v>
      </c>
      <c r="D13" s="18" t="s">
        <v>954</v>
      </c>
      <c r="E13" s="10" t="s">
        <v>37</v>
      </c>
      <c r="F13" s="10">
        <v>3</v>
      </c>
      <c r="G13" s="10" t="s">
        <v>58</v>
      </c>
      <c r="H13" s="10">
        <v>2</v>
      </c>
      <c r="I13" s="10">
        <f t="shared" si="0"/>
        <v>6</v>
      </c>
      <c r="J13" s="10" t="str">
        <f t="shared" si="1"/>
        <v>Medium</v>
      </c>
      <c r="K13" s="10">
        <v>16</v>
      </c>
      <c r="L13" s="10" t="s">
        <v>937</v>
      </c>
      <c r="M13" s="10" t="s">
        <v>40</v>
      </c>
      <c r="N13" s="10" t="s">
        <v>40</v>
      </c>
      <c r="O13" s="10" t="s">
        <v>40</v>
      </c>
      <c r="P13" s="10" t="s">
        <v>40</v>
      </c>
      <c r="Q13" s="10" t="s">
        <v>818</v>
      </c>
      <c r="R13" s="10" t="s">
        <v>40</v>
      </c>
      <c r="S13" s="18" t="s">
        <v>938</v>
      </c>
      <c r="T13" s="20" t="s">
        <v>43</v>
      </c>
      <c r="U13" s="20" t="s">
        <v>156</v>
      </c>
      <c r="V13" s="20" t="s">
        <v>52</v>
      </c>
      <c r="W13" s="20">
        <v>1</v>
      </c>
      <c r="X13" s="20" t="s">
        <v>60</v>
      </c>
      <c r="Y13" s="20">
        <v>1</v>
      </c>
      <c r="Z13" s="20">
        <f t="shared" si="2"/>
        <v>1</v>
      </c>
      <c r="AA13" s="20" t="str">
        <f t="shared" si="3"/>
        <v>Limited</v>
      </c>
      <c r="AB13" s="20">
        <f t="shared" si="4"/>
        <v>4</v>
      </c>
      <c r="AC13" s="20" t="str">
        <f t="shared" si="5"/>
        <v>Key</v>
      </c>
      <c r="AD13" s="20" t="s">
        <v>47</v>
      </c>
      <c r="AE13" s="77"/>
      <c r="AF13" s="77"/>
    </row>
    <row r="14" spans="1:32" s="22" customFormat="1" ht="105" x14ac:dyDescent="0.25">
      <c r="A14" s="20">
        <f t="shared" si="6"/>
        <v>8</v>
      </c>
      <c r="B14" s="18" t="s">
        <v>950</v>
      </c>
      <c r="C14" s="18" t="s">
        <v>955</v>
      </c>
      <c r="D14" s="18" t="s">
        <v>940</v>
      </c>
      <c r="E14" s="10" t="s">
        <v>37</v>
      </c>
      <c r="F14" s="10">
        <v>3</v>
      </c>
      <c r="G14" s="10" t="s">
        <v>38</v>
      </c>
      <c r="H14" s="10">
        <v>1</v>
      </c>
      <c r="I14" s="10">
        <f t="shared" si="0"/>
        <v>3</v>
      </c>
      <c r="J14" s="10" t="str">
        <f t="shared" si="1"/>
        <v>Medium</v>
      </c>
      <c r="K14" s="10">
        <v>16</v>
      </c>
      <c r="L14" s="10" t="s">
        <v>937</v>
      </c>
      <c r="M14" s="10" t="s">
        <v>40</v>
      </c>
      <c r="N14" s="10" t="s">
        <v>818</v>
      </c>
      <c r="O14" s="10" t="s">
        <v>40</v>
      </c>
      <c r="P14" s="10" t="s">
        <v>40</v>
      </c>
      <c r="Q14" s="10" t="s">
        <v>818</v>
      </c>
      <c r="R14" s="10" t="s">
        <v>40</v>
      </c>
      <c r="S14" s="18" t="s">
        <v>941</v>
      </c>
      <c r="T14" s="20" t="s">
        <v>43</v>
      </c>
      <c r="U14" s="20" t="s">
        <v>156</v>
      </c>
      <c r="V14" s="20" t="s">
        <v>52</v>
      </c>
      <c r="W14" s="20">
        <v>1</v>
      </c>
      <c r="X14" s="20" t="s">
        <v>60</v>
      </c>
      <c r="Y14" s="20">
        <v>1</v>
      </c>
      <c r="Z14" s="20">
        <f t="shared" si="2"/>
        <v>1</v>
      </c>
      <c r="AA14" s="20" t="str">
        <f t="shared" si="3"/>
        <v>Limited</v>
      </c>
      <c r="AB14" s="20">
        <f t="shared" si="4"/>
        <v>4</v>
      </c>
      <c r="AC14" s="20" t="str">
        <f t="shared" si="5"/>
        <v>Key</v>
      </c>
      <c r="AD14" s="20" t="s">
        <v>47</v>
      </c>
      <c r="AE14" s="77"/>
      <c r="AF14" s="77"/>
    </row>
    <row r="15" spans="1:32" s="22" customFormat="1" ht="75" x14ac:dyDescent="0.25">
      <c r="A15" s="20">
        <f t="shared" si="6"/>
        <v>9</v>
      </c>
      <c r="B15" s="18" t="s">
        <v>956</v>
      </c>
      <c r="C15" s="18" t="s">
        <v>957</v>
      </c>
      <c r="D15" s="18" t="s">
        <v>958</v>
      </c>
      <c r="E15" s="10" t="s">
        <v>37</v>
      </c>
      <c r="F15" s="10">
        <v>3</v>
      </c>
      <c r="G15" s="10" t="s">
        <v>58</v>
      </c>
      <c r="H15" s="10">
        <v>2</v>
      </c>
      <c r="I15" s="10">
        <f t="shared" si="0"/>
        <v>6</v>
      </c>
      <c r="J15" s="10" t="str">
        <f t="shared" si="1"/>
        <v>Medium</v>
      </c>
      <c r="K15" s="10">
        <v>16</v>
      </c>
      <c r="L15" s="10" t="s">
        <v>937</v>
      </c>
      <c r="M15" s="10" t="s">
        <v>40</v>
      </c>
      <c r="N15" s="10" t="s">
        <v>818</v>
      </c>
      <c r="O15" s="10" t="s">
        <v>40</v>
      </c>
      <c r="P15" s="10" t="s">
        <v>40</v>
      </c>
      <c r="Q15" s="10" t="s">
        <v>818</v>
      </c>
      <c r="R15" s="10" t="s">
        <v>40</v>
      </c>
      <c r="S15" s="18" t="s">
        <v>938</v>
      </c>
      <c r="T15" s="20" t="s">
        <v>43</v>
      </c>
      <c r="U15" s="20" t="s">
        <v>156</v>
      </c>
      <c r="V15" s="20" t="s">
        <v>52</v>
      </c>
      <c r="W15" s="20">
        <v>1</v>
      </c>
      <c r="X15" s="20" t="s">
        <v>60</v>
      </c>
      <c r="Y15" s="20">
        <v>1</v>
      </c>
      <c r="Z15" s="20">
        <f t="shared" si="2"/>
        <v>1</v>
      </c>
      <c r="AA15" s="20" t="str">
        <f t="shared" si="3"/>
        <v>Limited</v>
      </c>
      <c r="AB15" s="20">
        <f t="shared" si="4"/>
        <v>4</v>
      </c>
      <c r="AC15" s="20" t="str">
        <f t="shared" si="5"/>
        <v>Key</v>
      </c>
      <c r="AD15" s="20" t="s">
        <v>47</v>
      </c>
      <c r="AE15" s="77"/>
      <c r="AF15" s="77"/>
    </row>
    <row r="16" spans="1:32" s="22" customFormat="1" ht="105" x14ac:dyDescent="0.25">
      <c r="A16" s="20">
        <f t="shared" si="6"/>
        <v>10</v>
      </c>
      <c r="B16" s="18" t="s">
        <v>956</v>
      </c>
      <c r="C16" s="18" t="s">
        <v>959</v>
      </c>
      <c r="D16" s="18" t="s">
        <v>960</v>
      </c>
      <c r="E16" s="10" t="s">
        <v>37</v>
      </c>
      <c r="F16" s="10">
        <v>3</v>
      </c>
      <c r="G16" s="10" t="s">
        <v>38</v>
      </c>
      <c r="H16" s="10">
        <v>1</v>
      </c>
      <c r="I16" s="10">
        <f t="shared" si="0"/>
        <v>3</v>
      </c>
      <c r="J16" s="10" t="str">
        <f t="shared" si="1"/>
        <v>Medium</v>
      </c>
      <c r="K16" s="10">
        <v>16</v>
      </c>
      <c r="L16" s="10" t="s">
        <v>937</v>
      </c>
      <c r="M16" s="10" t="s">
        <v>40</v>
      </c>
      <c r="N16" s="10" t="s">
        <v>818</v>
      </c>
      <c r="O16" s="10" t="s">
        <v>40</v>
      </c>
      <c r="P16" s="10" t="s">
        <v>40</v>
      </c>
      <c r="Q16" s="10" t="s">
        <v>818</v>
      </c>
      <c r="R16" s="10" t="s">
        <v>40</v>
      </c>
      <c r="S16" s="18" t="s">
        <v>941</v>
      </c>
      <c r="T16" s="20" t="s">
        <v>43</v>
      </c>
      <c r="U16" s="20" t="s">
        <v>156</v>
      </c>
      <c r="V16" s="20" t="s">
        <v>52</v>
      </c>
      <c r="W16" s="20">
        <v>1</v>
      </c>
      <c r="X16" s="20" t="s">
        <v>60</v>
      </c>
      <c r="Y16" s="20">
        <v>1</v>
      </c>
      <c r="Z16" s="20">
        <f t="shared" si="2"/>
        <v>1</v>
      </c>
      <c r="AA16" s="20" t="str">
        <f t="shared" si="3"/>
        <v>Limited</v>
      </c>
      <c r="AB16" s="20">
        <f t="shared" si="4"/>
        <v>4</v>
      </c>
      <c r="AC16" s="20" t="str">
        <f t="shared" si="5"/>
        <v>Key</v>
      </c>
      <c r="AD16" s="20" t="s">
        <v>47</v>
      </c>
      <c r="AE16" s="77"/>
      <c r="AF16" s="77"/>
    </row>
    <row r="17" spans="1:32" s="22" customFormat="1" ht="75" x14ac:dyDescent="0.25">
      <c r="A17" s="20">
        <f t="shared" si="6"/>
        <v>11</v>
      </c>
      <c r="B17" s="18" t="s">
        <v>961</v>
      </c>
      <c r="C17" s="18" t="s">
        <v>962</v>
      </c>
      <c r="D17" s="18" t="s">
        <v>958</v>
      </c>
      <c r="E17" s="10" t="s">
        <v>37</v>
      </c>
      <c r="F17" s="10">
        <v>3</v>
      </c>
      <c r="G17" s="10" t="s">
        <v>58</v>
      </c>
      <c r="H17" s="10">
        <v>2</v>
      </c>
      <c r="I17" s="10">
        <f t="shared" si="0"/>
        <v>6</v>
      </c>
      <c r="J17" s="10" t="str">
        <f t="shared" si="1"/>
        <v>Medium</v>
      </c>
      <c r="K17" s="10">
        <v>16</v>
      </c>
      <c r="L17" s="10" t="s">
        <v>937</v>
      </c>
      <c r="M17" s="10" t="s">
        <v>40</v>
      </c>
      <c r="N17" s="10" t="s">
        <v>818</v>
      </c>
      <c r="O17" s="10" t="s">
        <v>40</v>
      </c>
      <c r="P17" s="10" t="s">
        <v>40</v>
      </c>
      <c r="Q17" s="10" t="s">
        <v>818</v>
      </c>
      <c r="R17" s="10" t="s">
        <v>40</v>
      </c>
      <c r="S17" s="18" t="s">
        <v>938</v>
      </c>
      <c r="T17" s="20" t="s">
        <v>43</v>
      </c>
      <c r="U17" s="20" t="s">
        <v>156</v>
      </c>
      <c r="V17" s="20" t="s">
        <v>52</v>
      </c>
      <c r="W17" s="20">
        <v>1</v>
      </c>
      <c r="X17" s="20" t="s">
        <v>60</v>
      </c>
      <c r="Y17" s="20">
        <v>1</v>
      </c>
      <c r="Z17" s="20">
        <f t="shared" si="2"/>
        <v>1</v>
      </c>
      <c r="AA17" s="20" t="str">
        <f t="shared" si="3"/>
        <v>Limited</v>
      </c>
      <c r="AB17" s="20">
        <f t="shared" si="4"/>
        <v>4</v>
      </c>
      <c r="AC17" s="20" t="str">
        <f t="shared" si="5"/>
        <v>Key</v>
      </c>
      <c r="AD17" s="20" t="s">
        <v>47</v>
      </c>
      <c r="AE17" s="77"/>
      <c r="AF17" s="77"/>
    </row>
    <row r="18" spans="1:32" s="22" customFormat="1" ht="105" x14ac:dyDescent="0.25">
      <c r="A18" s="20">
        <f t="shared" si="6"/>
        <v>12</v>
      </c>
      <c r="B18" s="18" t="s">
        <v>961</v>
      </c>
      <c r="C18" s="18" t="s">
        <v>963</v>
      </c>
      <c r="D18" s="18" t="s">
        <v>964</v>
      </c>
      <c r="E18" s="10" t="s">
        <v>37</v>
      </c>
      <c r="F18" s="10">
        <v>3</v>
      </c>
      <c r="G18" s="10" t="s">
        <v>38</v>
      </c>
      <c r="H18" s="10">
        <v>1</v>
      </c>
      <c r="I18" s="10">
        <f t="shared" si="0"/>
        <v>3</v>
      </c>
      <c r="J18" s="10" t="str">
        <f t="shared" si="1"/>
        <v>Medium</v>
      </c>
      <c r="K18" s="10">
        <v>16</v>
      </c>
      <c r="L18" s="10" t="s">
        <v>937</v>
      </c>
      <c r="M18" s="10" t="s">
        <v>40</v>
      </c>
      <c r="N18" s="10" t="s">
        <v>818</v>
      </c>
      <c r="O18" s="10" t="s">
        <v>40</v>
      </c>
      <c r="P18" s="10" t="s">
        <v>40</v>
      </c>
      <c r="Q18" s="10" t="s">
        <v>818</v>
      </c>
      <c r="R18" s="10" t="s">
        <v>40</v>
      </c>
      <c r="S18" s="18" t="s">
        <v>941</v>
      </c>
      <c r="T18" s="20" t="s">
        <v>43</v>
      </c>
      <c r="U18" s="20" t="s">
        <v>156</v>
      </c>
      <c r="V18" s="20" t="s">
        <v>52</v>
      </c>
      <c r="W18" s="20">
        <v>1</v>
      </c>
      <c r="X18" s="20" t="s">
        <v>60</v>
      </c>
      <c r="Y18" s="20">
        <v>1</v>
      </c>
      <c r="Z18" s="20">
        <f t="shared" si="2"/>
        <v>1</v>
      </c>
      <c r="AA18" s="20" t="str">
        <f t="shared" si="3"/>
        <v>Limited</v>
      </c>
      <c r="AB18" s="20">
        <f t="shared" si="4"/>
        <v>4</v>
      </c>
      <c r="AC18" s="20" t="str">
        <f t="shared" si="5"/>
        <v>Key</v>
      </c>
      <c r="AD18" s="20" t="s">
        <v>47</v>
      </c>
      <c r="AE18" s="77"/>
      <c r="AF18" s="77"/>
    </row>
    <row r="19" spans="1:32" s="22" customFormat="1" ht="75" x14ac:dyDescent="0.25">
      <c r="A19" s="20">
        <f>A18+1</f>
        <v>13</v>
      </c>
      <c r="B19" s="18" t="s">
        <v>965</v>
      </c>
      <c r="C19" s="18" t="s">
        <v>966</v>
      </c>
      <c r="D19" s="18" t="s">
        <v>967</v>
      </c>
      <c r="E19" s="10" t="s">
        <v>37</v>
      </c>
      <c r="F19" s="10">
        <v>3</v>
      </c>
      <c r="G19" s="10" t="s">
        <v>58</v>
      </c>
      <c r="H19" s="10">
        <v>2</v>
      </c>
      <c r="I19" s="10">
        <f t="shared" si="0"/>
        <v>6</v>
      </c>
      <c r="J19" s="10" t="str">
        <f t="shared" si="1"/>
        <v>Medium</v>
      </c>
      <c r="K19" s="10">
        <v>16</v>
      </c>
      <c r="L19" s="10" t="s">
        <v>937</v>
      </c>
      <c r="M19" s="10" t="s">
        <v>40</v>
      </c>
      <c r="N19" s="10" t="s">
        <v>818</v>
      </c>
      <c r="O19" s="10" t="s">
        <v>40</v>
      </c>
      <c r="P19" s="10" t="s">
        <v>40</v>
      </c>
      <c r="Q19" s="10" t="s">
        <v>818</v>
      </c>
      <c r="R19" s="10" t="s">
        <v>40</v>
      </c>
      <c r="S19" s="18" t="s">
        <v>938</v>
      </c>
      <c r="T19" s="20" t="s">
        <v>43</v>
      </c>
      <c r="U19" s="20" t="s">
        <v>156</v>
      </c>
      <c r="V19" s="20" t="s">
        <v>52</v>
      </c>
      <c r="W19" s="20">
        <v>1</v>
      </c>
      <c r="X19" s="20" t="s">
        <v>60</v>
      </c>
      <c r="Y19" s="20">
        <v>1</v>
      </c>
      <c r="Z19" s="20">
        <f t="shared" si="2"/>
        <v>1</v>
      </c>
      <c r="AA19" s="20" t="str">
        <f t="shared" si="3"/>
        <v>Limited</v>
      </c>
      <c r="AB19" s="20">
        <f t="shared" si="4"/>
        <v>4</v>
      </c>
      <c r="AC19" s="20" t="str">
        <f t="shared" si="5"/>
        <v>Key</v>
      </c>
      <c r="AD19" s="20" t="s">
        <v>47</v>
      </c>
      <c r="AE19" s="77"/>
      <c r="AF19" s="77"/>
    </row>
    <row r="20" spans="1:32" s="22" customFormat="1" ht="75" x14ac:dyDescent="0.25">
      <c r="A20" s="20">
        <f t="shared" si="6"/>
        <v>14</v>
      </c>
      <c r="B20" s="18" t="s">
        <v>965</v>
      </c>
      <c r="C20" s="18" t="s">
        <v>968</v>
      </c>
      <c r="D20" s="18" t="s">
        <v>958</v>
      </c>
      <c r="E20" s="10" t="s">
        <v>37</v>
      </c>
      <c r="F20" s="10">
        <v>3</v>
      </c>
      <c r="G20" s="10" t="s">
        <v>58</v>
      </c>
      <c r="H20" s="10">
        <v>2</v>
      </c>
      <c r="I20" s="10">
        <f t="shared" si="0"/>
        <v>6</v>
      </c>
      <c r="J20" s="10" t="str">
        <f t="shared" si="1"/>
        <v>Medium</v>
      </c>
      <c r="K20" s="10">
        <v>16</v>
      </c>
      <c r="L20" s="10" t="s">
        <v>937</v>
      </c>
      <c r="M20" s="10" t="s">
        <v>40</v>
      </c>
      <c r="N20" s="10" t="s">
        <v>818</v>
      </c>
      <c r="O20" s="10" t="s">
        <v>40</v>
      </c>
      <c r="P20" s="10" t="s">
        <v>40</v>
      </c>
      <c r="Q20" s="10" t="s">
        <v>818</v>
      </c>
      <c r="R20" s="10" t="s">
        <v>40</v>
      </c>
      <c r="S20" s="18" t="s">
        <v>938</v>
      </c>
      <c r="T20" s="20" t="s">
        <v>43</v>
      </c>
      <c r="U20" s="20" t="s">
        <v>156</v>
      </c>
      <c r="V20" s="20" t="s">
        <v>52</v>
      </c>
      <c r="W20" s="20">
        <v>1</v>
      </c>
      <c r="X20" s="20" t="s">
        <v>60</v>
      </c>
      <c r="Y20" s="20">
        <v>1</v>
      </c>
      <c r="Z20" s="20">
        <f t="shared" si="2"/>
        <v>1</v>
      </c>
      <c r="AA20" s="20" t="str">
        <f t="shared" si="3"/>
        <v>Limited</v>
      </c>
      <c r="AB20" s="20">
        <f t="shared" si="4"/>
        <v>4</v>
      </c>
      <c r="AC20" s="20" t="str">
        <f t="shared" si="5"/>
        <v>Key</v>
      </c>
      <c r="AD20" s="20" t="s">
        <v>47</v>
      </c>
      <c r="AE20" s="77"/>
      <c r="AF20" s="77"/>
    </row>
    <row r="21" spans="1:32" s="22" customFormat="1" ht="105" x14ac:dyDescent="0.25">
      <c r="A21" s="20">
        <f t="shared" si="6"/>
        <v>15</v>
      </c>
      <c r="B21" s="18" t="s">
        <v>965</v>
      </c>
      <c r="C21" s="18" t="s">
        <v>969</v>
      </c>
      <c r="D21" s="18" t="s">
        <v>964</v>
      </c>
      <c r="E21" s="10" t="s">
        <v>37</v>
      </c>
      <c r="F21" s="10">
        <v>3</v>
      </c>
      <c r="G21" s="10" t="s">
        <v>38</v>
      </c>
      <c r="H21" s="10">
        <v>1</v>
      </c>
      <c r="I21" s="10">
        <f t="shared" si="0"/>
        <v>3</v>
      </c>
      <c r="J21" s="10" t="str">
        <f t="shared" si="1"/>
        <v>Medium</v>
      </c>
      <c r="K21" s="10">
        <v>16</v>
      </c>
      <c r="L21" s="10" t="s">
        <v>937</v>
      </c>
      <c r="M21" s="10" t="s">
        <v>40</v>
      </c>
      <c r="N21" s="10" t="s">
        <v>818</v>
      </c>
      <c r="O21" s="10" t="s">
        <v>40</v>
      </c>
      <c r="P21" s="10" t="s">
        <v>40</v>
      </c>
      <c r="Q21" s="10" t="s">
        <v>818</v>
      </c>
      <c r="R21" s="10" t="s">
        <v>40</v>
      </c>
      <c r="S21" s="18" t="s">
        <v>941</v>
      </c>
      <c r="T21" s="20" t="s">
        <v>43</v>
      </c>
      <c r="U21" s="20" t="s">
        <v>156</v>
      </c>
      <c r="V21" s="20" t="s">
        <v>52</v>
      </c>
      <c r="W21" s="20">
        <v>1</v>
      </c>
      <c r="X21" s="20" t="s">
        <v>60</v>
      </c>
      <c r="Y21" s="20">
        <v>1</v>
      </c>
      <c r="Z21" s="20">
        <f t="shared" si="2"/>
        <v>1</v>
      </c>
      <c r="AA21" s="20" t="str">
        <f t="shared" si="3"/>
        <v>Limited</v>
      </c>
      <c r="AB21" s="20">
        <f t="shared" si="4"/>
        <v>4</v>
      </c>
      <c r="AC21" s="20" t="str">
        <f t="shared" si="5"/>
        <v>Key</v>
      </c>
      <c r="AD21" s="20" t="s">
        <v>47</v>
      </c>
      <c r="AE21" s="77"/>
      <c r="AF21" s="77"/>
    </row>
  </sheetData>
  <mergeCells count="27">
    <mergeCell ref="S5:S6"/>
    <mergeCell ref="T5:T6"/>
    <mergeCell ref="U5:U6"/>
    <mergeCell ref="V5:V6"/>
    <mergeCell ref="AD5:AD6"/>
    <mergeCell ref="X5:X6"/>
    <mergeCell ref="Y5:Y6"/>
    <mergeCell ref="Z5:Z6"/>
    <mergeCell ref="AA5:AA6"/>
    <mergeCell ref="AB5:AB6"/>
    <mergeCell ref="AC5:AC6"/>
    <mergeCell ref="AE5:AE6"/>
    <mergeCell ref="AF5:AF6"/>
    <mergeCell ref="E5:E6"/>
    <mergeCell ref="A3:B3"/>
    <mergeCell ref="A5:A6"/>
    <mergeCell ref="B5:B6"/>
    <mergeCell ref="C5:C6"/>
    <mergeCell ref="D5:D6"/>
    <mergeCell ref="W5:W6"/>
    <mergeCell ref="F5:F6"/>
    <mergeCell ref="G5:G6"/>
    <mergeCell ref="H5:H6"/>
    <mergeCell ref="I5:I6"/>
    <mergeCell ref="J5:J6"/>
    <mergeCell ref="K5:L5"/>
    <mergeCell ref="M5:R5"/>
  </mergeCells>
  <conditionalFormatting sqref="J7:J21">
    <cfRule type="cellIs" dxfId="162" priority="7" operator="equal">
      <formula>"Low"</formula>
    </cfRule>
    <cfRule type="cellIs" dxfId="161" priority="5" operator="equal">
      <formula>"High"</formula>
    </cfRule>
    <cfRule type="cellIs" dxfId="160" priority="6" operator="equal">
      <formula>"Medium"</formula>
    </cfRule>
  </conditionalFormatting>
  <conditionalFormatting sqref="J10">
    <cfRule type="colorScale" priority="41">
      <colorScale>
        <cfvo type="min"/>
        <cfvo type="percentile" val="50"/>
        <cfvo type="max"/>
        <color rgb="FFF8696B"/>
        <color rgb="FFFFEB84"/>
        <color rgb="FF63BE7B"/>
      </colorScale>
    </cfRule>
  </conditionalFormatting>
  <conditionalFormatting sqref="J12:J16">
    <cfRule type="colorScale" priority="46">
      <colorScale>
        <cfvo type="min"/>
        <cfvo type="percentile" val="50"/>
        <cfvo type="max"/>
        <color rgb="FFF8696B"/>
        <color rgb="FFFFEB84"/>
        <color rgb="FF63BE7B"/>
      </colorScale>
    </cfRule>
  </conditionalFormatting>
  <conditionalFormatting sqref="J17:J21">
    <cfRule type="colorScale" priority="30">
      <colorScale>
        <cfvo type="min"/>
        <cfvo type="percentile" val="50"/>
        <cfvo type="max"/>
        <color rgb="FFF8696B"/>
        <color rgb="FFFFEB84"/>
        <color rgb="FF63BE7B"/>
      </colorScale>
    </cfRule>
  </conditionalFormatting>
  <conditionalFormatting sqref="L7">
    <cfRule type="colorScale" priority="42">
      <colorScale>
        <cfvo type="min"/>
        <cfvo type="percentile" val="50"/>
        <cfvo type="max"/>
        <color rgb="FFF8696B"/>
        <color rgb="FFFFEB84"/>
        <color rgb="FF63BE7B"/>
      </colorScale>
    </cfRule>
  </conditionalFormatting>
  <conditionalFormatting sqref="L8:L18">
    <cfRule type="colorScale" priority="52">
      <colorScale>
        <cfvo type="min"/>
        <cfvo type="percentile" val="50"/>
        <cfvo type="max"/>
        <color rgb="FFF8696B"/>
        <color rgb="FFFFEB84"/>
        <color rgb="FF63BE7B"/>
      </colorScale>
    </cfRule>
  </conditionalFormatting>
  <conditionalFormatting sqref="L19:L21">
    <cfRule type="colorScale" priority="11">
      <colorScale>
        <cfvo type="min"/>
        <cfvo type="percentile" val="50"/>
        <cfvo type="max"/>
        <color rgb="FFF8696B"/>
        <color rgb="FFFFEB84"/>
        <color rgb="FF63BE7B"/>
      </colorScale>
    </cfRule>
  </conditionalFormatting>
  <conditionalFormatting sqref="L7:R21">
    <cfRule type="cellIs" dxfId="159" priority="8" operator="equal">
      <formula>"High"</formula>
    </cfRule>
    <cfRule type="cellIs" dxfId="158" priority="9" operator="equal">
      <formula>"Medium"</formula>
    </cfRule>
    <cfRule type="cellIs" dxfId="157" priority="10" operator="equal">
      <formula>"Low"</formula>
    </cfRule>
  </conditionalFormatting>
  <conditionalFormatting sqref="M11 J11 R7:R8 R11 J7:J9">
    <cfRule type="colorScale" priority="44">
      <colorScale>
        <cfvo type="min"/>
        <cfvo type="percentile" val="50"/>
        <cfvo type="max"/>
        <color rgb="FFF8696B"/>
        <color rgb="FFFFEB84"/>
        <color rgb="FF63BE7B"/>
      </colorScale>
    </cfRule>
  </conditionalFormatting>
  <conditionalFormatting sqref="M20:M21 R20:R21">
    <cfRule type="colorScale" priority="14">
      <colorScale>
        <cfvo type="min"/>
        <cfvo type="percentile" val="50"/>
        <cfvo type="max"/>
        <color rgb="FFF8696B"/>
        <color rgb="FFFFEB84"/>
        <color rgb="FF63BE7B"/>
      </colorScale>
    </cfRule>
  </conditionalFormatting>
  <conditionalFormatting sqref="M12:N13">
    <cfRule type="colorScale" priority="45">
      <colorScale>
        <cfvo type="min"/>
        <cfvo type="percentile" val="50"/>
        <cfvo type="max"/>
        <color rgb="FFF8696B"/>
        <color rgb="FFFFEB84"/>
        <color rgb="FF63BE7B"/>
      </colorScale>
    </cfRule>
  </conditionalFormatting>
  <conditionalFormatting sqref="M8:O8">
    <cfRule type="colorScale" priority="39">
      <colorScale>
        <cfvo type="min"/>
        <cfvo type="percentile" val="50"/>
        <cfvo type="max"/>
        <color rgb="FFF8696B"/>
        <color rgb="FFFFEB84"/>
        <color rgb="FF63BE7B"/>
      </colorScale>
    </cfRule>
  </conditionalFormatting>
  <conditionalFormatting sqref="M9:O9">
    <cfRule type="colorScale" priority="36">
      <colorScale>
        <cfvo type="min"/>
        <cfvo type="percentile" val="50"/>
        <cfvo type="max"/>
        <color rgb="FFF8696B"/>
        <color rgb="FFFFEB84"/>
        <color rgb="FF63BE7B"/>
      </colorScale>
    </cfRule>
  </conditionalFormatting>
  <conditionalFormatting sqref="M7:Q7 P8:Q8">
    <cfRule type="colorScale" priority="43">
      <colorScale>
        <cfvo type="min"/>
        <cfvo type="percentile" val="50"/>
        <cfvo type="max"/>
        <color rgb="FFF8696B"/>
        <color rgb="FFFFEB84"/>
        <color rgb="FF63BE7B"/>
      </colorScale>
    </cfRule>
  </conditionalFormatting>
  <conditionalFormatting sqref="N10">
    <cfRule type="colorScale" priority="32">
      <colorScale>
        <cfvo type="min"/>
        <cfvo type="percentile" val="50"/>
        <cfvo type="max"/>
        <color rgb="FFF8696B"/>
        <color rgb="FFFFEB84"/>
        <color rgb="FF63BE7B"/>
      </colorScale>
    </cfRule>
  </conditionalFormatting>
  <conditionalFormatting sqref="N11">
    <cfRule type="colorScale" priority="31">
      <colorScale>
        <cfvo type="min"/>
        <cfvo type="percentile" val="50"/>
        <cfvo type="max"/>
        <color rgb="FFF8696B"/>
        <color rgb="FFFFEB84"/>
        <color rgb="FF63BE7B"/>
      </colorScale>
    </cfRule>
  </conditionalFormatting>
  <conditionalFormatting sqref="N14">
    <cfRule type="colorScale" priority="27">
      <colorScale>
        <cfvo type="min"/>
        <cfvo type="percentile" val="50"/>
        <cfvo type="max"/>
        <color rgb="FFF8696B"/>
        <color rgb="FFFFEB84"/>
        <color rgb="FF63BE7B"/>
      </colorScale>
    </cfRule>
  </conditionalFormatting>
  <conditionalFormatting sqref="N15">
    <cfRule type="colorScale" priority="24">
      <colorScale>
        <cfvo type="min"/>
        <cfvo type="percentile" val="50"/>
        <cfvo type="max"/>
        <color rgb="FFF8696B"/>
        <color rgb="FFFFEB84"/>
        <color rgb="FF63BE7B"/>
      </colorScale>
    </cfRule>
  </conditionalFormatting>
  <conditionalFormatting sqref="N16">
    <cfRule type="colorScale" priority="21">
      <colorScale>
        <cfvo type="min"/>
        <cfvo type="percentile" val="50"/>
        <cfvo type="max"/>
        <color rgb="FFF8696B"/>
        <color rgb="FFFFEB84"/>
        <color rgb="FF63BE7B"/>
      </colorScale>
    </cfRule>
  </conditionalFormatting>
  <conditionalFormatting sqref="N17">
    <cfRule type="colorScale" priority="18">
      <colorScale>
        <cfvo type="min"/>
        <cfvo type="percentile" val="50"/>
        <cfvo type="max"/>
        <color rgb="FFF8696B"/>
        <color rgb="FFFFEB84"/>
        <color rgb="FF63BE7B"/>
      </colorScale>
    </cfRule>
  </conditionalFormatting>
  <conditionalFormatting sqref="N18">
    <cfRule type="colorScale" priority="51">
      <colorScale>
        <cfvo type="min"/>
        <cfvo type="percentile" val="50"/>
        <cfvo type="max"/>
        <color rgb="FFF8696B"/>
        <color rgb="FFFFEB84"/>
        <color rgb="FF63BE7B"/>
      </colorScale>
    </cfRule>
  </conditionalFormatting>
  <conditionalFormatting sqref="N19">
    <cfRule type="colorScale" priority="15">
      <colorScale>
        <cfvo type="min"/>
        <cfvo type="percentile" val="50"/>
        <cfvo type="max"/>
        <color rgb="FFF8696B"/>
        <color rgb="FFFFEB84"/>
        <color rgb="FF63BE7B"/>
      </colorScale>
    </cfRule>
  </conditionalFormatting>
  <conditionalFormatting sqref="N20:N21">
    <cfRule type="colorScale" priority="12">
      <colorScale>
        <cfvo type="min"/>
        <cfvo type="percentile" val="50"/>
        <cfvo type="max"/>
        <color rgb="FFF8696B"/>
        <color rgb="FFFFEB84"/>
        <color rgb="FF63BE7B"/>
      </colorScale>
    </cfRule>
  </conditionalFormatting>
  <conditionalFormatting sqref="O10 M10">
    <cfRule type="colorScale" priority="33">
      <colorScale>
        <cfvo type="min"/>
        <cfvo type="percentile" val="50"/>
        <cfvo type="max"/>
        <color rgb="FFF8696B"/>
        <color rgb="FFFFEB84"/>
        <color rgb="FF63BE7B"/>
      </colorScale>
    </cfRule>
  </conditionalFormatting>
  <conditionalFormatting sqref="O12:O13">
    <cfRule type="colorScale" priority="47">
      <colorScale>
        <cfvo type="min"/>
        <cfvo type="percentile" val="50"/>
        <cfvo type="max"/>
        <color rgb="FFF8696B"/>
        <color rgb="FFFFEB84"/>
        <color rgb="FF63BE7B"/>
      </colorScale>
    </cfRule>
  </conditionalFormatting>
  <conditionalFormatting sqref="O11:Q11">
    <cfRule type="colorScale" priority="40">
      <colorScale>
        <cfvo type="min"/>
        <cfvo type="percentile" val="50"/>
        <cfvo type="max"/>
        <color rgb="FFF8696B"/>
        <color rgb="FFFFEB84"/>
        <color rgb="FF63BE7B"/>
      </colorScale>
    </cfRule>
  </conditionalFormatting>
  <conditionalFormatting sqref="O14:Q14">
    <cfRule type="colorScale" priority="28">
      <colorScale>
        <cfvo type="min"/>
        <cfvo type="percentile" val="50"/>
        <cfvo type="max"/>
        <color rgb="FFF8696B"/>
        <color rgb="FFFFEB84"/>
        <color rgb="FF63BE7B"/>
      </colorScale>
    </cfRule>
  </conditionalFormatting>
  <conditionalFormatting sqref="O15:Q15">
    <cfRule type="colorScale" priority="25">
      <colorScale>
        <cfvo type="min"/>
        <cfvo type="percentile" val="50"/>
        <cfvo type="max"/>
        <color rgb="FFF8696B"/>
        <color rgb="FFFFEB84"/>
        <color rgb="FF63BE7B"/>
      </colorScale>
    </cfRule>
  </conditionalFormatting>
  <conditionalFormatting sqref="O16:Q16">
    <cfRule type="colorScale" priority="22">
      <colorScale>
        <cfvo type="min"/>
        <cfvo type="percentile" val="50"/>
        <cfvo type="max"/>
        <color rgb="FFF8696B"/>
        <color rgb="FFFFEB84"/>
        <color rgb="FF63BE7B"/>
      </colorScale>
    </cfRule>
  </conditionalFormatting>
  <conditionalFormatting sqref="O17:Q17">
    <cfRule type="colorScale" priority="19">
      <colorScale>
        <cfvo type="min"/>
        <cfvo type="percentile" val="50"/>
        <cfvo type="max"/>
        <color rgb="FFF8696B"/>
        <color rgb="FFFFEB84"/>
        <color rgb="FF63BE7B"/>
      </colorScale>
    </cfRule>
  </conditionalFormatting>
  <conditionalFormatting sqref="O18:Q18">
    <cfRule type="colorScale" priority="49">
      <colorScale>
        <cfvo type="min"/>
        <cfvo type="percentile" val="50"/>
        <cfvo type="max"/>
        <color rgb="FFF8696B"/>
        <color rgb="FFFFEB84"/>
        <color rgb="FF63BE7B"/>
      </colorScale>
    </cfRule>
  </conditionalFormatting>
  <conditionalFormatting sqref="O19:Q19">
    <cfRule type="colorScale" priority="16">
      <colorScale>
        <cfvo type="min"/>
        <cfvo type="percentile" val="50"/>
        <cfvo type="max"/>
        <color rgb="FFF8696B"/>
        <color rgb="FFFFEB84"/>
        <color rgb="FF63BE7B"/>
      </colorScale>
    </cfRule>
  </conditionalFormatting>
  <conditionalFormatting sqref="O20:Q21">
    <cfRule type="colorScale" priority="13">
      <colorScale>
        <cfvo type="min"/>
        <cfvo type="percentile" val="50"/>
        <cfvo type="max"/>
        <color rgb="FFF8696B"/>
        <color rgb="FFFFEB84"/>
        <color rgb="FF63BE7B"/>
      </colorScale>
    </cfRule>
  </conditionalFormatting>
  <conditionalFormatting sqref="P9:Q9">
    <cfRule type="colorScale" priority="37">
      <colorScale>
        <cfvo type="min"/>
        <cfvo type="percentile" val="50"/>
        <cfvo type="max"/>
        <color rgb="FFF8696B"/>
        <color rgb="FFFFEB84"/>
        <color rgb="FF63BE7B"/>
      </colorScale>
    </cfRule>
  </conditionalFormatting>
  <conditionalFormatting sqref="P10:Q10">
    <cfRule type="colorScale" priority="34">
      <colorScale>
        <cfvo type="min"/>
        <cfvo type="percentile" val="50"/>
        <cfvo type="max"/>
        <color rgb="FFF8696B"/>
        <color rgb="FFFFEB84"/>
        <color rgb="FF63BE7B"/>
      </colorScale>
    </cfRule>
  </conditionalFormatting>
  <conditionalFormatting sqref="P12:R13">
    <cfRule type="colorScale" priority="48">
      <colorScale>
        <cfvo type="min"/>
        <cfvo type="percentile" val="50"/>
        <cfvo type="max"/>
        <color rgb="FFF8696B"/>
        <color rgb="FFFFEB84"/>
        <color rgb="FF63BE7B"/>
      </colorScale>
    </cfRule>
  </conditionalFormatting>
  <conditionalFormatting sqref="R9">
    <cfRule type="colorScale" priority="38">
      <colorScale>
        <cfvo type="min"/>
        <cfvo type="percentile" val="50"/>
        <cfvo type="max"/>
        <color rgb="FFF8696B"/>
        <color rgb="FFFFEB84"/>
        <color rgb="FF63BE7B"/>
      </colorScale>
    </cfRule>
  </conditionalFormatting>
  <conditionalFormatting sqref="R10">
    <cfRule type="colorScale" priority="35">
      <colorScale>
        <cfvo type="min"/>
        <cfvo type="percentile" val="50"/>
        <cfvo type="max"/>
        <color rgb="FFF8696B"/>
        <color rgb="FFFFEB84"/>
        <color rgb="FF63BE7B"/>
      </colorScale>
    </cfRule>
  </conditionalFormatting>
  <conditionalFormatting sqref="R14 M14">
    <cfRule type="colorScale" priority="29">
      <colorScale>
        <cfvo type="min"/>
        <cfvo type="percentile" val="50"/>
        <cfvo type="max"/>
        <color rgb="FFF8696B"/>
        <color rgb="FFFFEB84"/>
        <color rgb="FF63BE7B"/>
      </colorScale>
    </cfRule>
  </conditionalFormatting>
  <conditionalFormatting sqref="R15 M15">
    <cfRule type="colorScale" priority="26">
      <colorScale>
        <cfvo type="min"/>
        <cfvo type="percentile" val="50"/>
        <cfvo type="max"/>
        <color rgb="FFF8696B"/>
        <color rgb="FFFFEB84"/>
        <color rgb="FF63BE7B"/>
      </colorScale>
    </cfRule>
  </conditionalFormatting>
  <conditionalFormatting sqref="R16 M16">
    <cfRule type="colorScale" priority="23">
      <colorScale>
        <cfvo type="min"/>
        <cfvo type="percentile" val="50"/>
        <cfvo type="max"/>
        <color rgb="FFF8696B"/>
        <color rgb="FFFFEB84"/>
        <color rgb="FF63BE7B"/>
      </colorScale>
    </cfRule>
  </conditionalFormatting>
  <conditionalFormatting sqref="R17 M17">
    <cfRule type="colorScale" priority="20">
      <colorScale>
        <cfvo type="min"/>
        <cfvo type="percentile" val="50"/>
        <cfvo type="max"/>
        <color rgb="FFF8696B"/>
        <color rgb="FFFFEB84"/>
        <color rgb="FF63BE7B"/>
      </colorScale>
    </cfRule>
  </conditionalFormatting>
  <conditionalFormatting sqref="R18 M18">
    <cfRule type="colorScale" priority="50">
      <colorScale>
        <cfvo type="min"/>
        <cfvo type="percentile" val="50"/>
        <cfvo type="max"/>
        <color rgb="FFF8696B"/>
        <color rgb="FFFFEB84"/>
        <color rgb="FF63BE7B"/>
      </colorScale>
    </cfRule>
  </conditionalFormatting>
  <conditionalFormatting sqref="R19 M19">
    <cfRule type="colorScale" priority="17">
      <colorScale>
        <cfvo type="min"/>
        <cfvo type="percentile" val="50"/>
        <cfvo type="max"/>
        <color rgb="FFF8696B"/>
        <color rgb="FFFFEB84"/>
        <color rgb="FF63BE7B"/>
      </colorScale>
    </cfRule>
  </conditionalFormatting>
  <conditionalFormatting sqref="W7:W21 Y7:AA21">
    <cfRule type="cellIs" dxfId="156" priority="3" operator="equal">
      <formula>"Limited"</formula>
    </cfRule>
    <cfRule type="cellIs" dxfId="155" priority="4" operator="equal">
      <formula>"Strong"</formula>
    </cfRule>
  </conditionalFormatting>
  <conditionalFormatting sqref="AB7:AC21">
    <cfRule type="cellIs" dxfId="154" priority="2" operator="equal">
      <formula>"Key"</formula>
    </cfRule>
    <cfRule type="cellIs" dxfId="153" priority="1" operator="equal">
      <formula>"non-Key"</formula>
    </cfRule>
  </conditionalFormatting>
  <pageMargins left="0.7" right="0.7" top="0.75" bottom="0.75" header="0.3" footer="0.3"/>
  <pageSetup scale="46"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11B93-B72B-4530-A0C0-0C994589EE43}">
  <sheetPr>
    <pageSetUpPr fitToPage="1"/>
  </sheetPr>
  <dimension ref="A1:AF23"/>
  <sheetViews>
    <sheetView zoomScale="60" zoomScaleNormal="60" workbookViewId="0">
      <selection activeCell="S10" sqref="S10:S12"/>
    </sheetView>
  </sheetViews>
  <sheetFormatPr defaultColWidth="9.140625" defaultRowHeight="15" outlineLevelCol="1" x14ac:dyDescent="0.25"/>
  <cols>
    <col min="1" max="1" width="11.140625" style="50" customWidth="1"/>
    <col min="2" max="2" width="18.7109375" style="38" bestFit="1" customWidth="1"/>
    <col min="3" max="3" width="31" style="38" customWidth="1"/>
    <col min="4" max="4" width="44.5703125" style="37" customWidth="1"/>
    <col min="5" max="5" width="19.7109375" style="38" hidden="1" customWidth="1" outlineLevel="1"/>
    <col min="6" max="6" width="20.7109375" style="38" hidden="1" customWidth="1" outlineLevel="1"/>
    <col min="7" max="7" width="18.42578125" style="38" hidden="1" customWidth="1" outlineLevel="1"/>
    <col min="8" max="8" width="25.7109375" style="38" hidden="1" customWidth="1" outlineLevel="1"/>
    <col min="9" max="9" width="13" style="38" hidden="1" customWidth="1" outlineLevel="1"/>
    <col min="10" max="10" width="17.7109375" style="38" hidden="1" customWidth="1" collapsed="1"/>
    <col min="11" max="11" width="16.28515625" style="38" hidden="1" customWidth="1" outlineLevel="1"/>
    <col min="12" max="12" width="39.28515625" style="39" hidden="1" customWidth="1" outlineLevel="1"/>
    <col min="13" max="13" width="14.42578125" style="38" hidden="1" customWidth="1" outlineLevel="1"/>
    <col min="14" max="14" width="23.28515625" style="38" hidden="1" customWidth="1" outlineLevel="1"/>
    <col min="15" max="15" width="11.140625" style="38" hidden="1" customWidth="1" outlineLevel="1"/>
    <col min="16" max="16" width="11.28515625" style="38" hidden="1" customWidth="1" outlineLevel="1"/>
    <col min="17" max="17" width="12.7109375" style="38" hidden="1" customWidth="1" outlineLevel="1"/>
    <col min="18" max="18" width="14.28515625" style="38" hidden="1" customWidth="1" outlineLevel="1"/>
    <col min="19" max="19" width="53.28515625" style="38" customWidth="1" outlineLevel="1"/>
    <col min="20" max="20" width="14.28515625" style="38" hidden="1" customWidth="1"/>
    <col min="21" max="21" width="16" style="40" hidden="1" customWidth="1"/>
    <col min="22" max="22" width="17" style="38" hidden="1" customWidth="1" outlineLevel="1"/>
    <col min="23" max="23" width="14.85546875" style="38" hidden="1" customWidth="1" outlineLevel="1"/>
    <col min="24" max="24" width="24.28515625" style="38" hidden="1" customWidth="1" outlineLevel="1"/>
    <col min="25" max="25" width="15.140625" style="38" hidden="1" customWidth="1" outlineLevel="1"/>
    <col min="26" max="26" width="16.140625" style="38" hidden="1" customWidth="1" collapsed="1"/>
    <col min="27" max="27" width="13" style="38" hidden="1" customWidth="1"/>
    <col min="28" max="28" width="19" style="38" hidden="1" customWidth="1"/>
    <col min="29" max="29" width="12" style="38" hidden="1" customWidth="1"/>
    <col min="30" max="30" width="14.28515625" style="38" hidden="1" customWidth="1"/>
    <col min="31" max="31" width="25" style="38" customWidth="1"/>
    <col min="32" max="32" width="26.28515625" style="38" customWidth="1"/>
    <col min="33" max="16384" width="9.140625" style="38"/>
  </cols>
  <sheetData>
    <row r="1" spans="1:32" ht="18.75" x14ac:dyDescent="0.3">
      <c r="A1" s="35" t="s">
        <v>0</v>
      </c>
      <c r="B1" s="36"/>
      <c r="C1" s="36"/>
    </row>
    <row r="2" spans="1:32" ht="18.75" x14ac:dyDescent="0.3">
      <c r="A2" s="151" t="s">
        <v>516</v>
      </c>
      <c r="B2" s="152"/>
      <c r="C2" s="152"/>
    </row>
    <row r="3" spans="1:32" ht="15.75" x14ac:dyDescent="0.25">
      <c r="A3" s="41"/>
      <c r="B3" s="42"/>
      <c r="C3" s="42"/>
    </row>
    <row r="4" spans="1:32" s="43" customFormat="1" ht="30.75" customHeight="1" x14ac:dyDescent="0.25">
      <c r="A4" s="150" t="s">
        <v>2</v>
      </c>
      <c r="B4" s="150" t="s">
        <v>3</v>
      </c>
      <c r="C4" s="150" t="s">
        <v>4</v>
      </c>
      <c r="D4" s="150" t="s">
        <v>5</v>
      </c>
      <c r="E4" s="150" t="s">
        <v>6</v>
      </c>
      <c r="F4" s="150" t="s">
        <v>7</v>
      </c>
      <c r="G4" s="150" t="s">
        <v>8</v>
      </c>
      <c r="H4" s="150" t="s">
        <v>9</v>
      </c>
      <c r="I4" s="150" t="s">
        <v>10</v>
      </c>
      <c r="J4" s="150" t="s">
        <v>11</v>
      </c>
      <c r="K4" s="153" t="s">
        <v>12</v>
      </c>
      <c r="L4" s="153"/>
      <c r="M4" s="154" t="s">
        <v>13</v>
      </c>
      <c r="N4" s="154"/>
      <c r="O4" s="154"/>
      <c r="P4" s="154"/>
      <c r="Q4" s="154"/>
      <c r="R4" s="154"/>
      <c r="S4" s="153" t="s">
        <v>517</v>
      </c>
      <c r="T4" s="150" t="s">
        <v>15</v>
      </c>
      <c r="U4" s="150" t="s">
        <v>16</v>
      </c>
      <c r="V4" s="150" t="s">
        <v>17</v>
      </c>
      <c r="W4" s="150" t="s">
        <v>18</v>
      </c>
      <c r="X4" s="150" t="s">
        <v>19</v>
      </c>
      <c r="Y4" s="150" t="s">
        <v>20</v>
      </c>
      <c r="Z4" s="150" t="s">
        <v>21</v>
      </c>
      <c r="AA4" s="150" t="s">
        <v>22</v>
      </c>
      <c r="AB4" s="150" t="s">
        <v>23</v>
      </c>
      <c r="AC4" s="150" t="s">
        <v>24</v>
      </c>
      <c r="AD4" s="150" t="s">
        <v>25</v>
      </c>
      <c r="AE4" s="90" t="s">
        <v>1235</v>
      </c>
      <c r="AF4" s="90" t="s">
        <v>1236</v>
      </c>
    </row>
    <row r="5" spans="1:32" s="43" customFormat="1" ht="60" x14ac:dyDescent="0.25">
      <c r="A5" s="150"/>
      <c r="B5" s="150"/>
      <c r="C5" s="150"/>
      <c r="D5" s="150"/>
      <c r="E5" s="150"/>
      <c r="F5" s="150"/>
      <c r="G5" s="150"/>
      <c r="H5" s="150"/>
      <c r="I5" s="150"/>
      <c r="J5" s="150"/>
      <c r="K5" s="44" t="s">
        <v>26</v>
      </c>
      <c r="L5" s="44" t="s">
        <v>27</v>
      </c>
      <c r="M5" s="44" t="s">
        <v>28</v>
      </c>
      <c r="N5" s="44" t="s">
        <v>29</v>
      </c>
      <c r="O5" s="44" t="s">
        <v>30</v>
      </c>
      <c r="P5" s="44" t="s">
        <v>31</v>
      </c>
      <c r="Q5" s="44" t="s">
        <v>32</v>
      </c>
      <c r="R5" s="44" t="s">
        <v>33</v>
      </c>
      <c r="S5" s="153"/>
      <c r="T5" s="150"/>
      <c r="U5" s="150"/>
      <c r="V5" s="150"/>
      <c r="W5" s="150"/>
      <c r="X5" s="150"/>
      <c r="Y5" s="150"/>
      <c r="Z5" s="150"/>
      <c r="AA5" s="150"/>
      <c r="AB5" s="150"/>
      <c r="AC5" s="150"/>
      <c r="AD5" s="150"/>
      <c r="AE5" s="90" t="s">
        <v>1235</v>
      </c>
      <c r="AF5" s="90" t="s">
        <v>1235</v>
      </c>
    </row>
    <row r="6" spans="1:32" ht="75" x14ac:dyDescent="0.25">
      <c r="A6" s="45">
        <v>1</v>
      </c>
      <c r="B6" s="45" t="s">
        <v>518</v>
      </c>
      <c r="C6" s="47" t="s">
        <v>519</v>
      </c>
      <c r="D6" s="47" t="s">
        <v>520</v>
      </c>
      <c r="E6" s="45" t="s">
        <v>37</v>
      </c>
      <c r="F6" s="45">
        <f>HLOOKUP(E6,[17]References!$E$3:$H$5,2,FALSE)</f>
        <v>3</v>
      </c>
      <c r="G6" s="45" t="s">
        <v>58</v>
      </c>
      <c r="H6" s="45">
        <f>VLOOKUP(G6,[17]References!$B$6:$D$8,2,FALSE)</f>
        <v>2</v>
      </c>
      <c r="I6" s="45">
        <f t="shared" ref="I6:I17" si="0">F6*H6</f>
        <v>6</v>
      </c>
      <c r="J6" s="45" t="str">
        <f t="shared" ref="J6:J17" si="1">IF(I6&gt;=8,"High",IF(I6&gt;=4,"Medium",IF(F6=3,"Medium","Low")))</f>
        <v>Medium</v>
      </c>
      <c r="K6" s="45">
        <v>16</v>
      </c>
      <c r="L6" s="45" t="s">
        <v>521</v>
      </c>
      <c r="M6" s="45" t="s">
        <v>40</v>
      </c>
      <c r="N6" s="45" t="s">
        <v>40</v>
      </c>
      <c r="O6" s="45" t="s">
        <v>40</v>
      </c>
      <c r="P6" s="45" t="s">
        <v>41</v>
      </c>
      <c r="Q6" s="45" t="s">
        <v>41</v>
      </c>
      <c r="R6" s="45" t="s">
        <v>40</v>
      </c>
      <c r="S6" s="47" t="s">
        <v>522</v>
      </c>
      <c r="T6" s="45" t="s">
        <v>523</v>
      </c>
      <c r="U6" s="45" t="s">
        <v>524</v>
      </c>
      <c r="V6" s="45" t="s">
        <v>45</v>
      </c>
      <c r="W6" s="45">
        <f>VLOOKUP(V6,[17]References!$B$16:$C$17,2,FALSE)</f>
        <v>2</v>
      </c>
      <c r="X6" s="45" t="s">
        <v>80</v>
      </c>
      <c r="Y6" s="45">
        <f>HLOOKUP(X6,[17]References!$E$13:$G$14,2,FALSE)</f>
        <v>2</v>
      </c>
      <c r="Z6" s="45">
        <f>W6*Y6</f>
        <v>4</v>
      </c>
      <c r="AA6" s="46" t="str">
        <f t="shared" ref="AA6:AA23" si="2">IF(Z6&lt;3,"Limited","Strong")</f>
        <v>Strong</v>
      </c>
      <c r="AB6" s="45">
        <f t="shared" ref="AB6:AB23" si="3">IF(J6="Low",1,IF(J6="Medium",2,3))*IF(AA6="Strong",1,2)</f>
        <v>2</v>
      </c>
      <c r="AC6" s="45" t="str">
        <f t="shared" ref="AC6:AC23" si="4">IF(AB6&gt;=3,"Key",IF(Z6=2,"Key","non-Key"))</f>
        <v>non-Key</v>
      </c>
      <c r="AD6" s="45" t="s">
        <v>119</v>
      </c>
      <c r="AE6" s="87"/>
      <c r="AF6" s="87"/>
    </row>
    <row r="7" spans="1:32" ht="144.75" customHeight="1" x14ac:dyDescent="0.25">
      <c r="A7" s="45">
        <f>A6+1</f>
        <v>2</v>
      </c>
      <c r="B7" s="45" t="s">
        <v>518</v>
      </c>
      <c r="C7" s="47" t="s">
        <v>525</v>
      </c>
      <c r="D7" s="47" t="s">
        <v>526</v>
      </c>
      <c r="E7" s="45" t="s">
        <v>37</v>
      </c>
      <c r="F7" s="45">
        <f>HLOOKUP(E7,[17]References!$E$3:$H$5,2,FALSE)</f>
        <v>3</v>
      </c>
      <c r="G7" s="45" t="s">
        <v>58</v>
      </c>
      <c r="H7" s="45">
        <f>VLOOKUP(G7,[17]References!$B$6:$D$8,2,FALSE)</f>
        <v>2</v>
      </c>
      <c r="I7" s="45">
        <f t="shared" si="0"/>
        <v>6</v>
      </c>
      <c r="J7" s="45" t="str">
        <f t="shared" si="1"/>
        <v>Medium</v>
      </c>
      <c r="K7" s="45">
        <v>16</v>
      </c>
      <c r="L7" s="45" t="s">
        <v>521</v>
      </c>
      <c r="M7" s="45" t="s">
        <v>41</v>
      </c>
      <c r="N7" s="45" t="s">
        <v>40</v>
      </c>
      <c r="O7" s="45" t="s">
        <v>40</v>
      </c>
      <c r="P7" s="45" t="s">
        <v>40</v>
      </c>
      <c r="Q7" s="45" t="s">
        <v>40</v>
      </c>
      <c r="R7" s="45" t="s">
        <v>40</v>
      </c>
      <c r="S7" s="47" t="s">
        <v>527</v>
      </c>
      <c r="T7" s="45" t="s">
        <v>523</v>
      </c>
      <c r="U7" s="45" t="s">
        <v>524</v>
      </c>
      <c r="V7" s="45" t="s">
        <v>45</v>
      </c>
      <c r="W7" s="45">
        <f>VLOOKUP(V7,[17]References!$B$16:$C$17,2,FALSE)</f>
        <v>2</v>
      </c>
      <c r="X7" s="45" t="s">
        <v>80</v>
      </c>
      <c r="Y7" s="45">
        <f>HLOOKUP(X7,[17]References!$E$13:$G$14,2,FALSE)</f>
        <v>2</v>
      </c>
      <c r="Z7" s="45">
        <f t="shared" ref="Z7:Z23" si="5">W7*Y7</f>
        <v>4</v>
      </c>
      <c r="AA7" s="46" t="s">
        <v>528</v>
      </c>
      <c r="AB7" s="45">
        <f t="shared" si="3"/>
        <v>2</v>
      </c>
      <c r="AC7" s="45" t="str">
        <f t="shared" si="4"/>
        <v>non-Key</v>
      </c>
      <c r="AD7" s="45" t="s">
        <v>119</v>
      </c>
      <c r="AE7" s="87"/>
      <c r="AF7" s="87"/>
    </row>
    <row r="8" spans="1:32" ht="75" x14ac:dyDescent="0.25">
      <c r="A8" s="45">
        <f>A7+1</f>
        <v>3</v>
      </c>
      <c r="B8" s="45" t="s">
        <v>529</v>
      </c>
      <c r="C8" s="47" t="s">
        <v>530</v>
      </c>
      <c r="D8" s="47" t="s">
        <v>531</v>
      </c>
      <c r="E8" s="45" t="s">
        <v>37</v>
      </c>
      <c r="F8" s="45">
        <f>HLOOKUP(E8,[17]References!$E$3:$H$5,2,FALSE)</f>
        <v>3</v>
      </c>
      <c r="G8" s="45" t="s">
        <v>58</v>
      </c>
      <c r="H8" s="45">
        <f>VLOOKUP(G8,[17]References!$B$6:$D$8,2,FALSE)</f>
        <v>2</v>
      </c>
      <c r="I8" s="45">
        <f t="shared" si="0"/>
        <v>6</v>
      </c>
      <c r="J8" s="45" t="str">
        <f t="shared" si="1"/>
        <v>Medium</v>
      </c>
      <c r="K8" s="45">
        <v>16</v>
      </c>
      <c r="L8" s="45" t="s">
        <v>521</v>
      </c>
      <c r="M8" s="45" t="s">
        <v>40</v>
      </c>
      <c r="N8" s="45" t="s">
        <v>41</v>
      </c>
      <c r="O8" s="45" t="s">
        <v>40</v>
      </c>
      <c r="P8" s="45" t="s">
        <v>40</v>
      </c>
      <c r="Q8" s="45" t="s">
        <v>40</v>
      </c>
      <c r="R8" s="45" t="s">
        <v>40</v>
      </c>
      <c r="S8" s="47" t="s">
        <v>532</v>
      </c>
      <c r="T8" s="45" t="s">
        <v>523</v>
      </c>
      <c r="U8" s="45" t="s">
        <v>524</v>
      </c>
      <c r="V8" s="45" t="s">
        <v>45</v>
      </c>
      <c r="W8" s="45">
        <f>VLOOKUP(V8,[17]References!$B$16:$C$17,2,FALSE)</f>
        <v>2</v>
      </c>
      <c r="X8" s="45" t="s">
        <v>80</v>
      </c>
      <c r="Y8" s="45">
        <f>HLOOKUP(X8,[17]References!$E$13:$G$14,2,FALSE)</f>
        <v>2</v>
      </c>
      <c r="Z8" s="45">
        <f t="shared" si="5"/>
        <v>4</v>
      </c>
      <c r="AA8" s="45" t="str">
        <f t="shared" si="2"/>
        <v>Strong</v>
      </c>
      <c r="AB8" s="45">
        <f t="shared" si="3"/>
        <v>2</v>
      </c>
      <c r="AC8" s="45" t="str">
        <f t="shared" si="4"/>
        <v>non-Key</v>
      </c>
      <c r="AD8" s="45" t="s">
        <v>119</v>
      </c>
      <c r="AE8" s="87"/>
      <c r="AF8" s="87"/>
    </row>
    <row r="9" spans="1:32" ht="120" x14ac:dyDescent="0.25">
      <c r="A9" s="45">
        <f>A8+1</f>
        <v>4</v>
      </c>
      <c r="B9" s="45" t="s">
        <v>529</v>
      </c>
      <c r="C9" s="47" t="s">
        <v>530</v>
      </c>
      <c r="D9" s="47" t="s">
        <v>533</v>
      </c>
      <c r="E9" s="45" t="s">
        <v>37</v>
      </c>
      <c r="F9" s="45">
        <f>HLOOKUP(E9,[17]References!$E$3:$H$5,2,FALSE)</f>
        <v>3</v>
      </c>
      <c r="G9" s="45" t="s">
        <v>38</v>
      </c>
      <c r="H9" s="45">
        <f>VLOOKUP(G9,[17]References!$B$6:$D$8,2,FALSE)</f>
        <v>1</v>
      </c>
      <c r="I9" s="45">
        <f t="shared" si="0"/>
        <v>3</v>
      </c>
      <c r="J9" s="45" t="str">
        <f t="shared" si="1"/>
        <v>Medium</v>
      </c>
      <c r="K9" s="45">
        <v>16</v>
      </c>
      <c r="L9" s="45" t="s">
        <v>521</v>
      </c>
      <c r="M9" s="45" t="s">
        <v>40</v>
      </c>
      <c r="N9" s="45" t="s">
        <v>40</v>
      </c>
      <c r="O9" s="45" t="s">
        <v>40</v>
      </c>
      <c r="P9" s="45" t="s">
        <v>41</v>
      </c>
      <c r="Q9" s="45" t="s">
        <v>40</v>
      </c>
      <c r="R9" s="45" t="s">
        <v>40</v>
      </c>
      <c r="S9" s="47" t="s">
        <v>534</v>
      </c>
      <c r="T9" s="45" t="s">
        <v>523</v>
      </c>
      <c r="U9" s="45" t="s">
        <v>524</v>
      </c>
      <c r="V9" s="45" t="s">
        <v>45</v>
      </c>
      <c r="W9" s="45">
        <f>VLOOKUP(V9,[17]References!$B$16:$C$17,2,FALSE)</f>
        <v>2</v>
      </c>
      <c r="X9" s="45" t="s">
        <v>80</v>
      </c>
      <c r="Y9" s="45">
        <f>HLOOKUP(X9,[17]References!$E$13:$G$14,2,FALSE)</f>
        <v>2</v>
      </c>
      <c r="Z9" s="45">
        <f t="shared" si="5"/>
        <v>4</v>
      </c>
      <c r="AA9" s="46" t="str">
        <f t="shared" si="2"/>
        <v>Strong</v>
      </c>
      <c r="AB9" s="45">
        <f t="shared" si="3"/>
        <v>2</v>
      </c>
      <c r="AC9" s="45" t="str">
        <f t="shared" si="4"/>
        <v>non-Key</v>
      </c>
      <c r="AD9" s="45" t="s">
        <v>47</v>
      </c>
      <c r="AE9" s="87"/>
      <c r="AF9" s="87"/>
    </row>
    <row r="10" spans="1:32" ht="75" x14ac:dyDescent="0.25">
      <c r="A10" s="48">
        <v>5</v>
      </c>
      <c r="B10" s="48" t="s">
        <v>529</v>
      </c>
      <c r="C10" s="47" t="s">
        <v>530</v>
      </c>
      <c r="D10" s="47" t="s">
        <v>535</v>
      </c>
      <c r="E10" s="45" t="s">
        <v>37</v>
      </c>
      <c r="F10" s="45">
        <f>HLOOKUP(E10,[17]References!$E$3:$H$5,2,FALSE)</f>
        <v>3</v>
      </c>
      <c r="G10" s="45" t="s">
        <v>58</v>
      </c>
      <c r="H10" s="45">
        <f>VLOOKUP(G10,[17]References!$B$6:$D$8,2,FALSE)</f>
        <v>2</v>
      </c>
      <c r="I10" s="45">
        <f t="shared" si="0"/>
        <v>6</v>
      </c>
      <c r="J10" s="45" t="str">
        <f t="shared" si="1"/>
        <v>Medium</v>
      </c>
      <c r="K10" s="45">
        <v>16</v>
      </c>
      <c r="L10" s="45" t="s">
        <v>521</v>
      </c>
      <c r="M10" s="45" t="s">
        <v>40</v>
      </c>
      <c r="N10" s="45" t="s">
        <v>41</v>
      </c>
      <c r="O10" s="45" t="s">
        <v>41</v>
      </c>
      <c r="P10" s="45" t="s">
        <v>40</v>
      </c>
      <c r="Q10" s="45" t="s">
        <v>40</v>
      </c>
      <c r="R10" s="45" t="s">
        <v>40</v>
      </c>
      <c r="S10" s="47" t="s">
        <v>536</v>
      </c>
      <c r="T10" s="45" t="s">
        <v>523</v>
      </c>
      <c r="U10" s="45" t="s">
        <v>524</v>
      </c>
      <c r="V10" s="45" t="s">
        <v>45</v>
      </c>
      <c r="W10" s="45">
        <f>VLOOKUP(V10,[17]References!$B$16:$C$17,2,FALSE)</f>
        <v>2</v>
      </c>
      <c r="X10" s="45" t="s">
        <v>80</v>
      </c>
      <c r="Y10" s="45">
        <f>HLOOKUP(X10,[17]References!$E$13:$G$14,2,FALSE)</f>
        <v>2</v>
      </c>
      <c r="Z10" s="45">
        <f t="shared" si="5"/>
        <v>4</v>
      </c>
      <c r="AA10" s="45" t="str">
        <f t="shared" si="2"/>
        <v>Strong</v>
      </c>
      <c r="AB10" s="45">
        <f t="shared" si="3"/>
        <v>2</v>
      </c>
      <c r="AC10" s="45" t="str">
        <f t="shared" si="4"/>
        <v>non-Key</v>
      </c>
      <c r="AD10" s="45" t="s">
        <v>119</v>
      </c>
      <c r="AE10" s="87"/>
      <c r="AF10" s="87"/>
    </row>
    <row r="11" spans="1:32" ht="60" customHeight="1" x14ac:dyDescent="0.25">
      <c r="A11" s="48">
        <v>6</v>
      </c>
      <c r="B11" s="48" t="s">
        <v>518</v>
      </c>
      <c r="C11" s="47" t="s">
        <v>537</v>
      </c>
      <c r="D11" s="47" t="s">
        <v>538</v>
      </c>
      <c r="E11" s="45" t="s">
        <v>37</v>
      </c>
      <c r="F11" s="45">
        <f>HLOOKUP(E11,[17]References!$E$3:$H$5,2,FALSE)</f>
        <v>3</v>
      </c>
      <c r="G11" s="45" t="s">
        <v>38</v>
      </c>
      <c r="H11" s="45">
        <f>VLOOKUP(G11,[17]References!$B$6:$D$8,2,FALSE)</f>
        <v>1</v>
      </c>
      <c r="I11" s="45">
        <f t="shared" si="0"/>
        <v>3</v>
      </c>
      <c r="J11" s="45" t="str">
        <f t="shared" si="1"/>
        <v>Medium</v>
      </c>
      <c r="K11" s="45">
        <v>16</v>
      </c>
      <c r="L11" s="45" t="s">
        <v>521</v>
      </c>
      <c r="M11" s="45" t="s">
        <v>40</v>
      </c>
      <c r="N11" s="45" t="s">
        <v>40</v>
      </c>
      <c r="O11" s="45" t="s">
        <v>40</v>
      </c>
      <c r="P11" s="45" t="s">
        <v>41</v>
      </c>
      <c r="Q11" s="45" t="s">
        <v>40</v>
      </c>
      <c r="R11" s="45" t="s">
        <v>40</v>
      </c>
      <c r="S11" s="47" t="s">
        <v>539</v>
      </c>
      <c r="T11" s="45" t="s">
        <v>523</v>
      </c>
      <c r="U11" s="45" t="s">
        <v>524</v>
      </c>
      <c r="V11" s="45" t="s">
        <v>45</v>
      </c>
      <c r="W11" s="45">
        <f>VLOOKUP(V11,[17]References!$B$16:$C$17,2,FALSE)</f>
        <v>2</v>
      </c>
      <c r="X11" s="45" t="s">
        <v>60</v>
      </c>
      <c r="Y11" s="45">
        <f>HLOOKUP(X11,[17]References!$E$13:$G$14,2,FALSE)</f>
        <v>1</v>
      </c>
      <c r="Z11" s="45">
        <f t="shared" si="5"/>
        <v>2</v>
      </c>
      <c r="AA11" s="45" t="str">
        <f t="shared" si="2"/>
        <v>Limited</v>
      </c>
      <c r="AB11" s="45">
        <f t="shared" si="3"/>
        <v>4</v>
      </c>
      <c r="AC11" s="45" t="str">
        <f t="shared" si="4"/>
        <v>Key</v>
      </c>
      <c r="AD11" s="45" t="s">
        <v>119</v>
      </c>
      <c r="AE11" s="87"/>
      <c r="AF11" s="87"/>
    </row>
    <row r="12" spans="1:32" ht="60" customHeight="1" x14ac:dyDescent="0.25">
      <c r="A12" s="48">
        <v>7</v>
      </c>
      <c r="B12" s="48" t="s">
        <v>518</v>
      </c>
      <c r="C12" s="47" t="s">
        <v>537</v>
      </c>
      <c r="D12" s="47" t="s">
        <v>540</v>
      </c>
      <c r="E12" s="45" t="s">
        <v>94</v>
      </c>
      <c r="F12" s="45">
        <f>HLOOKUP(E12,[17]References!$E$3:$H$5,2,FALSE)</f>
        <v>2</v>
      </c>
      <c r="G12" s="45" t="s">
        <v>38</v>
      </c>
      <c r="H12" s="45">
        <f>VLOOKUP(G12,[17]References!$B$6:$D$8,2,FALSE)</f>
        <v>1</v>
      </c>
      <c r="I12" s="45">
        <f t="shared" si="0"/>
        <v>2</v>
      </c>
      <c r="J12" s="45" t="str">
        <f t="shared" si="1"/>
        <v>Low</v>
      </c>
      <c r="K12" s="45">
        <v>16</v>
      </c>
      <c r="L12" s="45" t="s">
        <v>521</v>
      </c>
      <c r="M12" s="45" t="s">
        <v>40</v>
      </c>
      <c r="N12" s="45" t="s">
        <v>40</v>
      </c>
      <c r="O12" s="45" t="s">
        <v>40</v>
      </c>
      <c r="P12" s="45" t="s">
        <v>40</v>
      </c>
      <c r="Q12" s="45" t="s">
        <v>40</v>
      </c>
      <c r="R12" s="45" t="s">
        <v>40</v>
      </c>
      <c r="S12" s="47" t="s">
        <v>541</v>
      </c>
      <c r="T12" s="45" t="s">
        <v>523</v>
      </c>
      <c r="U12" s="45" t="s">
        <v>524</v>
      </c>
      <c r="V12" s="45" t="s">
        <v>45</v>
      </c>
      <c r="W12" s="45">
        <f>VLOOKUP(V12,[17]References!$B$16:$C$17,2,FALSE)</f>
        <v>2</v>
      </c>
      <c r="X12" s="45" t="s">
        <v>80</v>
      </c>
      <c r="Y12" s="45">
        <f>HLOOKUP(X12,[17]References!$E$13:$G$14,2,FALSE)</f>
        <v>2</v>
      </c>
      <c r="Z12" s="45">
        <f t="shared" si="5"/>
        <v>4</v>
      </c>
      <c r="AA12" s="45" t="str">
        <f t="shared" si="2"/>
        <v>Strong</v>
      </c>
      <c r="AB12" s="45">
        <f t="shared" si="3"/>
        <v>1</v>
      </c>
      <c r="AC12" s="45" t="str">
        <f t="shared" si="4"/>
        <v>non-Key</v>
      </c>
      <c r="AD12" s="45" t="s">
        <v>119</v>
      </c>
      <c r="AE12" s="87"/>
      <c r="AF12" s="87"/>
    </row>
    <row r="13" spans="1:32" ht="60" customHeight="1" x14ac:dyDescent="0.25">
      <c r="A13" s="48">
        <v>8</v>
      </c>
      <c r="B13" s="48" t="s">
        <v>518</v>
      </c>
      <c r="C13" s="47" t="s">
        <v>537</v>
      </c>
      <c r="D13" s="47" t="s">
        <v>542</v>
      </c>
      <c r="E13" s="45" t="s">
        <v>94</v>
      </c>
      <c r="F13" s="45">
        <f>HLOOKUP(E13,[17]References!$E$3:$H$5,2,FALSE)</f>
        <v>2</v>
      </c>
      <c r="G13" s="45" t="s">
        <v>38</v>
      </c>
      <c r="H13" s="45">
        <f>VLOOKUP(G13,[17]References!$B$6:$D$8,2,FALSE)</f>
        <v>1</v>
      </c>
      <c r="I13" s="45">
        <f t="shared" si="0"/>
        <v>2</v>
      </c>
      <c r="J13" s="45" t="str">
        <f t="shared" si="1"/>
        <v>Low</v>
      </c>
      <c r="K13" s="45">
        <v>16</v>
      </c>
      <c r="L13" s="45" t="s">
        <v>521</v>
      </c>
      <c r="M13" s="45" t="s">
        <v>40</v>
      </c>
      <c r="N13" s="45" t="s">
        <v>40</v>
      </c>
      <c r="O13" s="45" t="s">
        <v>40</v>
      </c>
      <c r="P13" s="45" t="s">
        <v>40</v>
      </c>
      <c r="Q13" s="45" t="s">
        <v>40</v>
      </c>
      <c r="R13" s="45" t="s">
        <v>40</v>
      </c>
      <c r="S13" s="47" t="s">
        <v>543</v>
      </c>
      <c r="T13" s="45" t="s">
        <v>523</v>
      </c>
      <c r="U13" s="45" t="s">
        <v>524</v>
      </c>
      <c r="V13" s="45" t="s">
        <v>52</v>
      </c>
      <c r="W13" s="45">
        <f>VLOOKUP(V13,[17]References!$B$16:$C$17,2,FALSE)</f>
        <v>1</v>
      </c>
      <c r="X13" s="45" t="s">
        <v>60</v>
      </c>
      <c r="Y13" s="45">
        <f>HLOOKUP(X13,[17]References!$E$13:$G$14,2,FALSE)</f>
        <v>1</v>
      </c>
      <c r="Z13" s="45">
        <f t="shared" si="5"/>
        <v>1</v>
      </c>
      <c r="AA13" s="45" t="str">
        <f t="shared" si="2"/>
        <v>Limited</v>
      </c>
      <c r="AB13" s="45">
        <f t="shared" si="3"/>
        <v>2</v>
      </c>
      <c r="AC13" s="45" t="str">
        <f t="shared" si="4"/>
        <v>non-Key</v>
      </c>
      <c r="AD13" s="45" t="s">
        <v>119</v>
      </c>
      <c r="AE13" s="87"/>
      <c r="AF13" s="87"/>
    </row>
    <row r="14" spans="1:32" ht="60" customHeight="1" x14ac:dyDescent="0.25">
      <c r="A14" s="48">
        <v>9</v>
      </c>
      <c r="B14" s="48" t="s">
        <v>518</v>
      </c>
      <c r="C14" s="47" t="s">
        <v>544</v>
      </c>
      <c r="D14" s="47" t="s">
        <v>545</v>
      </c>
      <c r="E14" s="45" t="s">
        <v>37</v>
      </c>
      <c r="F14" s="45">
        <f>HLOOKUP(E14,[17]References!$E$3:$H$5,2,FALSE)</f>
        <v>3</v>
      </c>
      <c r="G14" s="45" t="s">
        <v>71</v>
      </c>
      <c r="H14" s="45">
        <f>VLOOKUP(G14,[17]References!$B$6:$D$8,2,FALSE)</f>
        <v>3</v>
      </c>
      <c r="I14" s="45">
        <f t="shared" si="0"/>
        <v>9</v>
      </c>
      <c r="J14" s="45" t="str">
        <f t="shared" si="1"/>
        <v>High</v>
      </c>
      <c r="K14" s="45">
        <v>16</v>
      </c>
      <c r="L14" s="45" t="s">
        <v>521</v>
      </c>
      <c r="M14" s="45" t="s">
        <v>40</v>
      </c>
      <c r="N14" s="45" t="s">
        <v>41</v>
      </c>
      <c r="O14" s="45" t="s">
        <v>41</v>
      </c>
      <c r="P14" s="45" t="s">
        <v>41</v>
      </c>
      <c r="Q14" s="45" t="s">
        <v>40</v>
      </c>
      <c r="R14" s="45" t="s">
        <v>40</v>
      </c>
      <c r="S14" s="47" t="s">
        <v>546</v>
      </c>
      <c r="T14" s="45" t="s">
        <v>523</v>
      </c>
      <c r="U14" s="45" t="s">
        <v>524</v>
      </c>
      <c r="V14" s="45" t="s">
        <v>52</v>
      </c>
      <c r="W14" s="45">
        <f>VLOOKUP(V14,[17]References!$B$16:$C$17,2,FALSE)</f>
        <v>1</v>
      </c>
      <c r="X14" s="45" t="s">
        <v>60</v>
      </c>
      <c r="Y14" s="45">
        <f>HLOOKUP(X14,[17]References!$E$13:$G$14,2,FALSE)</f>
        <v>1</v>
      </c>
      <c r="Z14" s="45">
        <f t="shared" si="5"/>
        <v>1</v>
      </c>
      <c r="AA14" s="45" t="str">
        <f t="shared" si="2"/>
        <v>Limited</v>
      </c>
      <c r="AB14" s="45">
        <f t="shared" si="3"/>
        <v>6</v>
      </c>
      <c r="AC14" s="45" t="str">
        <f t="shared" si="4"/>
        <v>Key</v>
      </c>
      <c r="AD14" s="45" t="s">
        <v>119</v>
      </c>
      <c r="AE14" s="87"/>
      <c r="AF14" s="87"/>
    </row>
    <row r="15" spans="1:32" ht="75" x14ac:dyDescent="0.25">
      <c r="A15" s="48">
        <v>10</v>
      </c>
      <c r="B15" s="48" t="s">
        <v>518</v>
      </c>
      <c r="C15" s="47" t="s">
        <v>544</v>
      </c>
      <c r="D15" s="47" t="s">
        <v>547</v>
      </c>
      <c r="E15" s="48" t="s">
        <v>37</v>
      </c>
      <c r="F15" s="48">
        <f>HLOOKUP(E15,[17]References!$E$3:$H$5,2,FALSE)</f>
        <v>3</v>
      </c>
      <c r="G15" s="48" t="s">
        <v>58</v>
      </c>
      <c r="H15" s="48">
        <f>VLOOKUP(G15,[17]References!$B$6:$D$8,2,FALSE)</f>
        <v>2</v>
      </c>
      <c r="I15" s="48">
        <f t="shared" si="0"/>
        <v>6</v>
      </c>
      <c r="J15" s="45" t="str">
        <f t="shared" si="1"/>
        <v>Medium</v>
      </c>
      <c r="K15" s="48">
        <v>16</v>
      </c>
      <c r="L15" s="45" t="s">
        <v>521</v>
      </c>
      <c r="M15" s="48" t="s">
        <v>40</v>
      </c>
      <c r="N15" s="48" t="s">
        <v>40</v>
      </c>
      <c r="O15" s="48" t="s">
        <v>40</v>
      </c>
      <c r="P15" s="48" t="s">
        <v>40</v>
      </c>
      <c r="Q15" s="48" t="s">
        <v>40</v>
      </c>
      <c r="R15" s="48" t="s">
        <v>40</v>
      </c>
      <c r="S15" s="47" t="s">
        <v>548</v>
      </c>
      <c r="T15" s="45" t="s">
        <v>523</v>
      </c>
      <c r="U15" s="45" t="s">
        <v>524</v>
      </c>
      <c r="V15" s="45" t="s">
        <v>45</v>
      </c>
      <c r="W15" s="45">
        <f>VLOOKUP(V15,[17]References!$B$16:$C$17,2,FALSE)</f>
        <v>2</v>
      </c>
      <c r="X15" s="45" t="s">
        <v>80</v>
      </c>
      <c r="Y15" s="45">
        <f>HLOOKUP(X15,[17]References!$E$13:$G$14,2,FALSE)</f>
        <v>2</v>
      </c>
      <c r="Z15" s="45">
        <f t="shared" si="5"/>
        <v>4</v>
      </c>
      <c r="AA15" s="45" t="str">
        <f t="shared" si="2"/>
        <v>Strong</v>
      </c>
      <c r="AB15" s="45">
        <f t="shared" si="3"/>
        <v>2</v>
      </c>
      <c r="AC15" s="45" t="str">
        <f t="shared" si="4"/>
        <v>non-Key</v>
      </c>
      <c r="AD15" s="45" t="s">
        <v>119</v>
      </c>
      <c r="AE15" s="87"/>
      <c r="AF15" s="87"/>
    </row>
    <row r="16" spans="1:32" ht="90" x14ac:dyDescent="0.25">
      <c r="A16" s="48">
        <v>11</v>
      </c>
      <c r="B16" s="45" t="s">
        <v>529</v>
      </c>
      <c r="C16" s="47" t="s">
        <v>549</v>
      </c>
      <c r="D16" s="47" t="s">
        <v>550</v>
      </c>
      <c r="E16" s="45" t="s">
        <v>94</v>
      </c>
      <c r="F16" s="45">
        <f>HLOOKUP(E16,[17]References!$E$3:$H$5,2,FALSE)</f>
        <v>2</v>
      </c>
      <c r="G16" s="45" t="s">
        <v>58</v>
      </c>
      <c r="H16" s="45">
        <f>VLOOKUP(G16,[17]References!$B$6:$D$8,2,FALSE)</f>
        <v>2</v>
      </c>
      <c r="I16" s="45">
        <f t="shared" si="0"/>
        <v>4</v>
      </c>
      <c r="J16" s="45" t="str">
        <f t="shared" si="1"/>
        <v>Medium</v>
      </c>
      <c r="K16" s="48">
        <v>16</v>
      </c>
      <c r="L16" s="45" t="s">
        <v>521</v>
      </c>
      <c r="M16" s="45" t="s">
        <v>40</v>
      </c>
      <c r="N16" s="45" t="s">
        <v>41</v>
      </c>
      <c r="O16" s="45" t="s">
        <v>40</v>
      </c>
      <c r="P16" s="45" t="s">
        <v>41</v>
      </c>
      <c r="Q16" s="45" t="s">
        <v>40</v>
      </c>
      <c r="R16" s="45" t="s">
        <v>40</v>
      </c>
      <c r="S16" s="47" t="s">
        <v>551</v>
      </c>
      <c r="T16" s="45" t="s">
        <v>523</v>
      </c>
      <c r="U16" s="45" t="s">
        <v>524</v>
      </c>
      <c r="V16" s="45" t="s">
        <v>45</v>
      </c>
      <c r="W16" s="45">
        <f>VLOOKUP(V16,[17]References!$B$16:$C$17,2,FALSE)</f>
        <v>2</v>
      </c>
      <c r="X16" s="45" t="s">
        <v>46</v>
      </c>
      <c r="Y16" s="45">
        <f>HLOOKUP(X16,[17]References!$E$13:$G$14,2,FALSE)</f>
        <v>3</v>
      </c>
      <c r="Z16" s="45">
        <f t="shared" si="5"/>
        <v>6</v>
      </c>
      <c r="AA16" s="45" t="str">
        <f t="shared" si="2"/>
        <v>Strong</v>
      </c>
      <c r="AB16" s="45">
        <f t="shared" si="3"/>
        <v>2</v>
      </c>
      <c r="AC16" s="45" t="str">
        <f t="shared" si="4"/>
        <v>non-Key</v>
      </c>
      <c r="AD16" s="45" t="s">
        <v>119</v>
      </c>
      <c r="AE16" s="87"/>
      <c r="AF16" s="87"/>
    </row>
    <row r="17" spans="1:32" ht="75" x14ac:dyDescent="0.25">
      <c r="A17" s="48">
        <v>12</v>
      </c>
      <c r="B17" s="48" t="s">
        <v>518</v>
      </c>
      <c r="C17" s="47" t="s">
        <v>544</v>
      </c>
      <c r="D17" s="47" t="s">
        <v>547</v>
      </c>
      <c r="E17" s="48" t="s">
        <v>37</v>
      </c>
      <c r="F17" s="48">
        <f>HLOOKUP(E17,[18]References!$E$3:$H$5,2,FALSE)</f>
        <v>3</v>
      </c>
      <c r="G17" s="48" t="s">
        <v>58</v>
      </c>
      <c r="H17" s="48">
        <f>VLOOKUP(G17,[18]References!$B$6:$D$8,2,FALSE)</f>
        <v>2</v>
      </c>
      <c r="I17" s="48">
        <f t="shared" si="0"/>
        <v>6</v>
      </c>
      <c r="J17" s="45" t="str">
        <f t="shared" si="1"/>
        <v>Medium</v>
      </c>
      <c r="K17" s="48">
        <v>16</v>
      </c>
      <c r="L17" s="45" t="s">
        <v>521</v>
      </c>
      <c r="M17" s="48" t="s">
        <v>40</v>
      </c>
      <c r="N17" s="48" t="s">
        <v>40</v>
      </c>
      <c r="O17" s="48" t="s">
        <v>40</v>
      </c>
      <c r="P17" s="48" t="s">
        <v>40</v>
      </c>
      <c r="Q17" s="48" t="s">
        <v>40</v>
      </c>
      <c r="R17" s="48" t="s">
        <v>40</v>
      </c>
      <c r="S17" s="47" t="s">
        <v>546</v>
      </c>
      <c r="T17" s="45" t="s">
        <v>523</v>
      </c>
      <c r="U17" s="45" t="s">
        <v>524</v>
      </c>
      <c r="V17" s="45" t="s">
        <v>45</v>
      </c>
      <c r="W17" s="45">
        <f>VLOOKUP(V17,[18]References!$B$16:$C$17,2,FALSE)</f>
        <v>2</v>
      </c>
      <c r="X17" s="45" t="s">
        <v>80</v>
      </c>
      <c r="Y17" s="45">
        <f>HLOOKUP(X17,[18]References!$E$13:$G$14,2,FALSE)</f>
        <v>2</v>
      </c>
      <c r="Z17" s="45">
        <f t="shared" si="5"/>
        <v>4</v>
      </c>
      <c r="AA17" s="45" t="str">
        <f t="shared" si="2"/>
        <v>Strong</v>
      </c>
      <c r="AB17" s="45">
        <f t="shared" si="3"/>
        <v>2</v>
      </c>
      <c r="AC17" s="45" t="str">
        <f t="shared" si="4"/>
        <v>non-Key</v>
      </c>
      <c r="AD17" s="45" t="s">
        <v>119</v>
      </c>
      <c r="AE17" s="87"/>
      <c r="AF17" s="87"/>
    </row>
    <row r="18" spans="1:32" ht="30" x14ac:dyDescent="0.25">
      <c r="A18" s="48">
        <v>13</v>
      </c>
      <c r="B18" s="48" t="s">
        <v>518</v>
      </c>
      <c r="C18" s="47" t="s">
        <v>552</v>
      </c>
      <c r="D18" s="47" t="s">
        <v>553</v>
      </c>
      <c r="E18" s="45" t="s">
        <v>37</v>
      </c>
      <c r="F18" s="45">
        <f>HLOOKUP(E18,[18]References!$E$3:$H$5,2,FALSE)</f>
        <v>3</v>
      </c>
      <c r="G18" s="45" t="s">
        <v>58</v>
      </c>
      <c r="H18" s="45">
        <f>VLOOKUP(G18,[18]References!$B$6:$D$8,2,FALSE)</f>
        <v>2</v>
      </c>
      <c r="I18" s="45">
        <f>F18*H18</f>
        <v>6</v>
      </c>
      <c r="J18" s="45" t="str">
        <f>IF(I18&gt;=8,"High",IF(I18&gt;=4,"Medium",IF(F18=3,"Medium","Low")))</f>
        <v>Medium</v>
      </c>
      <c r="K18" s="45">
        <v>16</v>
      </c>
      <c r="L18" s="45" t="s">
        <v>521</v>
      </c>
      <c r="M18" s="45"/>
      <c r="N18" s="45"/>
      <c r="O18" s="45"/>
      <c r="P18" s="45"/>
      <c r="Q18" s="45"/>
      <c r="R18" s="45"/>
      <c r="S18" s="47" t="s">
        <v>554</v>
      </c>
      <c r="T18" s="45" t="s">
        <v>523</v>
      </c>
      <c r="U18" s="45" t="s">
        <v>524</v>
      </c>
      <c r="V18" s="45" t="s">
        <v>45</v>
      </c>
      <c r="W18" s="45">
        <f>VLOOKUP(V18,[18]References!$B$16:$C$17,2,FALSE)</f>
        <v>2</v>
      </c>
      <c r="X18" s="45" t="s">
        <v>46</v>
      </c>
      <c r="Y18" s="45">
        <f>HLOOKUP(X18,[18]References!$E$13:$G$14,2,FALSE)</f>
        <v>3</v>
      </c>
      <c r="Z18" s="45">
        <f t="shared" si="5"/>
        <v>6</v>
      </c>
      <c r="AA18" s="45" t="str">
        <f t="shared" si="2"/>
        <v>Strong</v>
      </c>
      <c r="AB18" s="45">
        <f t="shared" si="3"/>
        <v>2</v>
      </c>
      <c r="AC18" s="45" t="str">
        <f t="shared" si="4"/>
        <v>non-Key</v>
      </c>
      <c r="AD18" s="45" t="s">
        <v>119</v>
      </c>
      <c r="AE18" s="87"/>
      <c r="AF18" s="87"/>
    </row>
    <row r="19" spans="1:32" ht="60" x14ac:dyDescent="0.25">
      <c r="A19" s="48">
        <v>14</v>
      </c>
      <c r="B19" s="48" t="s">
        <v>529</v>
      </c>
      <c r="C19" s="49" t="s">
        <v>555</v>
      </c>
      <c r="D19" s="47" t="s">
        <v>556</v>
      </c>
      <c r="E19" s="45" t="s">
        <v>37</v>
      </c>
      <c r="F19" s="45">
        <f>HLOOKUP(E19,[18]References!$E$3:$H$5,2,FALSE)</f>
        <v>3</v>
      </c>
      <c r="G19" s="45" t="s">
        <v>38</v>
      </c>
      <c r="H19" s="45">
        <f>VLOOKUP(G19,[18]References!$B$6:$D$8,2,FALSE)</f>
        <v>1</v>
      </c>
      <c r="I19" s="45">
        <f>F19*H19</f>
        <v>3</v>
      </c>
      <c r="J19" s="45" t="str">
        <f>IF(I19&gt;=8,"High",IF(I19&gt;=4,"Medium",IF(F19=3,"Medium","Low")))</f>
        <v>Medium</v>
      </c>
      <c r="K19" s="45">
        <v>16</v>
      </c>
      <c r="L19" s="45" t="s">
        <v>521</v>
      </c>
      <c r="M19" s="45" t="s">
        <v>40</v>
      </c>
      <c r="N19" s="45" t="s">
        <v>40</v>
      </c>
      <c r="O19" s="45" t="s">
        <v>41</v>
      </c>
      <c r="P19" s="45" t="s">
        <v>41</v>
      </c>
      <c r="Q19" s="45" t="s">
        <v>40</v>
      </c>
      <c r="R19" s="45" t="s">
        <v>40</v>
      </c>
      <c r="S19" s="47" t="s">
        <v>557</v>
      </c>
      <c r="T19" s="45" t="s">
        <v>523</v>
      </c>
      <c r="U19" s="45" t="s">
        <v>524</v>
      </c>
      <c r="V19" s="45" t="s">
        <v>45</v>
      </c>
      <c r="W19" s="45">
        <f>VLOOKUP(V19,[18]References!$B$16:$C$17,2,FALSE)</f>
        <v>2</v>
      </c>
      <c r="X19" s="45" t="s">
        <v>60</v>
      </c>
      <c r="Y19" s="45">
        <f>HLOOKUP(X19,[18]References!$E$13:$G$14,2,FALSE)</f>
        <v>1</v>
      </c>
      <c r="Z19" s="45">
        <f t="shared" si="5"/>
        <v>2</v>
      </c>
      <c r="AA19" s="45" t="str">
        <f t="shared" si="2"/>
        <v>Limited</v>
      </c>
      <c r="AB19" s="45">
        <f t="shared" si="3"/>
        <v>4</v>
      </c>
      <c r="AC19" s="45" t="str">
        <f t="shared" si="4"/>
        <v>Key</v>
      </c>
      <c r="AD19" s="45" t="s">
        <v>119</v>
      </c>
      <c r="AE19" s="87"/>
      <c r="AF19" s="87"/>
    </row>
    <row r="20" spans="1:32" ht="90" x14ac:dyDescent="0.25">
      <c r="A20" s="48">
        <v>15</v>
      </c>
      <c r="B20" s="45" t="s">
        <v>529</v>
      </c>
      <c r="C20" s="47" t="s">
        <v>549</v>
      </c>
      <c r="D20" s="47" t="s">
        <v>550</v>
      </c>
      <c r="E20" s="45" t="s">
        <v>94</v>
      </c>
      <c r="F20" s="45">
        <f>HLOOKUP(E20,[18]References!$E$3:$H$5,2,FALSE)</f>
        <v>2</v>
      </c>
      <c r="G20" s="45" t="s">
        <v>58</v>
      </c>
      <c r="H20" s="45">
        <f>VLOOKUP(G20,[18]References!$B$6:$D$8,2,FALSE)</f>
        <v>2</v>
      </c>
      <c r="I20" s="45">
        <f>F20*H20</f>
        <v>4</v>
      </c>
      <c r="J20" s="45" t="str">
        <f>IF(I20&gt;=8,"High",IF(I20&gt;=4,"Medium",IF(F20=3,"Medium","Low")))</f>
        <v>Medium</v>
      </c>
      <c r="K20" s="48">
        <v>16</v>
      </c>
      <c r="L20" s="45" t="s">
        <v>521</v>
      </c>
      <c r="M20" s="45" t="s">
        <v>40</v>
      </c>
      <c r="N20" s="45" t="s">
        <v>41</v>
      </c>
      <c r="O20" s="45" t="s">
        <v>40</v>
      </c>
      <c r="P20" s="45" t="s">
        <v>41</v>
      </c>
      <c r="Q20" s="45" t="s">
        <v>40</v>
      </c>
      <c r="R20" s="45" t="s">
        <v>40</v>
      </c>
      <c r="S20" s="47" t="s">
        <v>551</v>
      </c>
      <c r="T20" s="45" t="s">
        <v>523</v>
      </c>
      <c r="U20" s="45" t="s">
        <v>524</v>
      </c>
      <c r="V20" s="45" t="s">
        <v>45</v>
      </c>
      <c r="W20" s="45">
        <f>VLOOKUP(V20,[18]References!$B$16:$C$17,2,FALSE)</f>
        <v>2</v>
      </c>
      <c r="X20" s="45" t="s">
        <v>46</v>
      </c>
      <c r="Y20" s="45">
        <f>HLOOKUP(X20,[18]References!$E$13:$G$14,2,FALSE)</f>
        <v>3</v>
      </c>
      <c r="Z20" s="45">
        <f t="shared" si="5"/>
        <v>6</v>
      </c>
      <c r="AA20" s="45" t="str">
        <f t="shared" si="2"/>
        <v>Strong</v>
      </c>
      <c r="AB20" s="45">
        <f t="shared" si="3"/>
        <v>2</v>
      </c>
      <c r="AC20" s="45" t="str">
        <f t="shared" si="4"/>
        <v>non-Key</v>
      </c>
      <c r="AD20" s="45" t="s">
        <v>119</v>
      </c>
      <c r="AE20" s="87"/>
      <c r="AF20" s="87"/>
    </row>
    <row r="21" spans="1:32" ht="75" x14ac:dyDescent="0.25">
      <c r="A21" s="48">
        <v>16</v>
      </c>
      <c r="B21" s="48" t="s">
        <v>529</v>
      </c>
      <c r="C21" s="47" t="s">
        <v>558</v>
      </c>
      <c r="D21" s="47" t="s">
        <v>559</v>
      </c>
      <c r="E21" s="48" t="s">
        <v>94</v>
      </c>
      <c r="F21" s="48">
        <f>HLOOKUP(E21,[18]References!$E$3:$H$5,2,FALSE)</f>
        <v>2</v>
      </c>
      <c r="G21" s="48" t="s">
        <v>38</v>
      </c>
      <c r="H21" s="48">
        <f>VLOOKUP(G21,[18]References!$B$6:$D$8,2,FALSE)</f>
        <v>1</v>
      </c>
      <c r="I21" s="48">
        <f t="shared" ref="I21:I23" si="6">F21*H21</f>
        <v>2</v>
      </c>
      <c r="J21" s="45" t="str">
        <f t="shared" ref="J21:J23" si="7">IF(I21&gt;=8,"High",IF(I21&gt;=4,"Medium",IF(F21=3,"Medium","Low")))</f>
        <v>Low</v>
      </c>
      <c r="K21" s="48">
        <v>16</v>
      </c>
      <c r="L21" s="45" t="s">
        <v>521</v>
      </c>
      <c r="M21" s="48" t="s">
        <v>40</v>
      </c>
      <c r="N21" s="48" t="s">
        <v>41</v>
      </c>
      <c r="O21" s="48" t="s">
        <v>40</v>
      </c>
      <c r="P21" s="48" t="s">
        <v>41</v>
      </c>
      <c r="Q21" s="48" t="s">
        <v>40</v>
      </c>
      <c r="R21" s="48" t="s">
        <v>40</v>
      </c>
      <c r="S21" s="47" t="s">
        <v>560</v>
      </c>
      <c r="T21" s="45" t="s">
        <v>523</v>
      </c>
      <c r="U21" s="45" t="s">
        <v>524</v>
      </c>
      <c r="V21" s="45" t="s">
        <v>45</v>
      </c>
      <c r="W21" s="45">
        <f>VLOOKUP(V21,[18]References!$B$16:$C$17,2,FALSE)</f>
        <v>2</v>
      </c>
      <c r="X21" s="45" t="s">
        <v>46</v>
      </c>
      <c r="Y21" s="45">
        <f>HLOOKUP(X21,[18]References!$E$13:$G$14,2,FALSE)</f>
        <v>3</v>
      </c>
      <c r="Z21" s="45">
        <f t="shared" si="5"/>
        <v>6</v>
      </c>
      <c r="AA21" s="45" t="str">
        <f t="shared" si="2"/>
        <v>Strong</v>
      </c>
      <c r="AB21" s="45">
        <f t="shared" si="3"/>
        <v>1</v>
      </c>
      <c r="AC21" s="45" t="str">
        <f t="shared" si="4"/>
        <v>non-Key</v>
      </c>
      <c r="AD21" s="45" t="s">
        <v>119</v>
      </c>
      <c r="AE21" s="87"/>
      <c r="AF21" s="87"/>
    </row>
    <row r="22" spans="1:32" ht="90" x14ac:dyDescent="0.25">
      <c r="A22" s="48">
        <v>17</v>
      </c>
      <c r="B22" s="48" t="s">
        <v>529</v>
      </c>
      <c r="C22" s="49" t="s">
        <v>555</v>
      </c>
      <c r="D22" s="47" t="s">
        <v>561</v>
      </c>
      <c r="E22" s="48" t="s">
        <v>94</v>
      </c>
      <c r="F22" s="48">
        <f>HLOOKUP(E22,[18]References!$E$3:$H$5,2,FALSE)</f>
        <v>2</v>
      </c>
      <c r="G22" s="48" t="s">
        <v>38</v>
      </c>
      <c r="H22" s="48">
        <f>VLOOKUP(G22,[18]References!$B$6:$D$8,2,FALSE)</f>
        <v>1</v>
      </c>
      <c r="I22" s="48">
        <f t="shared" si="6"/>
        <v>2</v>
      </c>
      <c r="J22" s="45" t="str">
        <f t="shared" si="7"/>
        <v>Low</v>
      </c>
      <c r="K22" s="48">
        <v>16</v>
      </c>
      <c r="L22" s="45" t="s">
        <v>521</v>
      </c>
      <c r="M22" s="48" t="s">
        <v>40</v>
      </c>
      <c r="N22" s="48" t="s">
        <v>40</v>
      </c>
      <c r="O22" s="48" t="s">
        <v>40</v>
      </c>
      <c r="P22" s="48" t="s">
        <v>40</v>
      </c>
      <c r="Q22" s="48" t="s">
        <v>40</v>
      </c>
      <c r="R22" s="48" t="s">
        <v>40</v>
      </c>
      <c r="S22" s="47" t="s">
        <v>551</v>
      </c>
      <c r="T22" s="45" t="s">
        <v>523</v>
      </c>
      <c r="U22" s="45" t="s">
        <v>524</v>
      </c>
      <c r="V22" s="48" t="s">
        <v>45</v>
      </c>
      <c r="W22" s="45">
        <f>VLOOKUP(V22,[18]References!$B$16:$C$17,2,FALSE)</f>
        <v>2</v>
      </c>
      <c r="X22" s="45" t="s">
        <v>60</v>
      </c>
      <c r="Y22" s="45">
        <f>HLOOKUP(X22,[18]References!$E$13:$G$14,2,FALSE)</f>
        <v>1</v>
      </c>
      <c r="Z22" s="45">
        <f t="shared" si="5"/>
        <v>2</v>
      </c>
      <c r="AA22" s="45" t="str">
        <f t="shared" si="2"/>
        <v>Limited</v>
      </c>
      <c r="AB22" s="45">
        <f t="shared" si="3"/>
        <v>2</v>
      </c>
      <c r="AC22" s="45" t="str">
        <f t="shared" si="4"/>
        <v>Key</v>
      </c>
      <c r="AD22" s="45" t="s">
        <v>47</v>
      </c>
      <c r="AE22" s="87"/>
      <c r="AF22" s="87" t="s">
        <v>562</v>
      </c>
    </row>
    <row r="23" spans="1:32" ht="75" x14ac:dyDescent="0.25">
      <c r="A23" s="48">
        <v>18</v>
      </c>
      <c r="B23" s="48" t="s">
        <v>563</v>
      </c>
      <c r="C23" s="49" t="s">
        <v>564</v>
      </c>
      <c r="D23" s="47" t="s">
        <v>545</v>
      </c>
      <c r="E23" s="48" t="s">
        <v>94</v>
      </c>
      <c r="F23" s="48">
        <f>HLOOKUP(E23,[18]References!$E$3:$H$5,2,FALSE)</f>
        <v>2</v>
      </c>
      <c r="G23" s="48" t="s">
        <v>38</v>
      </c>
      <c r="H23" s="48">
        <f>VLOOKUP(G23,[18]References!$B$6:$D$8,2,FALSE)</f>
        <v>1</v>
      </c>
      <c r="I23" s="48">
        <f t="shared" si="6"/>
        <v>2</v>
      </c>
      <c r="J23" s="45" t="str">
        <f t="shared" si="7"/>
        <v>Low</v>
      </c>
      <c r="K23" s="48">
        <v>16</v>
      </c>
      <c r="L23" s="45" t="s">
        <v>521</v>
      </c>
      <c r="M23" s="48" t="s">
        <v>40</v>
      </c>
      <c r="N23" s="48" t="s">
        <v>41</v>
      </c>
      <c r="O23" s="48" t="s">
        <v>40</v>
      </c>
      <c r="P23" s="48" t="s">
        <v>41</v>
      </c>
      <c r="Q23" s="48" t="s">
        <v>40</v>
      </c>
      <c r="R23" s="48" t="s">
        <v>40</v>
      </c>
      <c r="S23" s="47" t="s">
        <v>548</v>
      </c>
      <c r="T23" s="45" t="s">
        <v>523</v>
      </c>
      <c r="U23" s="45" t="s">
        <v>524</v>
      </c>
      <c r="V23" s="48" t="s">
        <v>45</v>
      </c>
      <c r="W23" s="45">
        <v>2</v>
      </c>
      <c r="X23" s="45" t="s">
        <v>60</v>
      </c>
      <c r="Y23" s="45">
        <f>HLOOKUP(X23,[18]References!$E$13:$G$14,2,FALSE)</f>
        <v>1</v>
      </c>
      <c r="Z23" s="45">
        <f t="shared" si="5"/>
        <v>2</v>
      </c>
      <c r="AA23" s="45" t="str">
        <f t="shared" si="2"/>
        <v>Limited</v>
      </c>
      <c r="AB23" s="45">
        <f t="shared" si="3"/>
        <v>2</v>
      </c>
      <c r="AC23" s="45" t="str">
        <f t="shared" si="4"/>
        <v>Key</v>
      </c>
      <c r="AD23" s="48" t="s">
        <v>47</v>
      </c>
      <c r="AE23" s="87"/>
      <c r="AF23" s="87"/>
    </row>
  </sheetData>
  <mergeCells count="27">
    <mergeCell ref="S4:S5"/>
    <mergeCell ref="T4:T5"/>
    <mergeCell ref="U4:U5"/>
    <mergeCell ref="V4:V5"/>
    <mergeCell ref="AD4:AD5"/>
    <mergeCell ref="X4:X5"/>
    <mergeCell ref="Y4:Y5"/>
    <mergeCell ref="Z4:Z5"/>
    <mergeCell ref="AA4:AA5"/>
    <mergeCell ref="AB4:AB5"/>
    <mergeCell ref="AC4:AC5"/>
    <mergeCell ref="AE4:AE5"/>
    <mergeCell ref="AF4:AF5"/>
    <mergeCell ref="E4:E5"/>
    <mergeCell ref="A2:C2"/>
    <mergeCell ref="A4:A5"/>
    <mergeCell ref="B4:B5"/>
    <mergeCell ref="C4:C5"/>
    <mergeCell ref="D4:D5"/>
    <mergeCell ref="W4:W5"/>
    <mergeCell ref="F4:F5"/>
    <mergeCell ref="G4:G5"/>
    <mergeCell ref="H4:H5"/>
    <mergeCell ref="I4:I5"/>
    <mergeCell ref="J4:J5"/>
    <mergeCell ref="K4:L4"/>
    <mergeCell ref="M4:R4"/>
  </mergeCells>
  <conditionalFormatting sqref="J6">
    <cfRule type="colorScale" priority="42">
      <colorScale>
        <cfvo type="min"/>
        <cfvo type="percentile" val="50"/>
        <cfvo type="max"/>
        <color rgb="FFF8696B"/>
        <color rgb="FFFFEB84"/>
        <color rgb="FF63BE7B"/>
      </colorScale>
    </cfRule>
  </conditionalFormatting>
  <conditionalFormatting sqref="J6:J23">
    <cfRule type="cellIs" dxfId="152" priority="17" operator="equal">
      <formula>"High"</formula>
    </cfRule>
    <cfRule type="cellIs" dxfId="151" priority="18" operator="equal">
      <formula>"Medium"</formula>
    </cfRule>
    <cfRule type="cellIs" dxfId="150" priority="19" operator="equal">
      <formula>"Low"</formula>
    </cfRule>
  </conditionalFormatting>
  <conditionalFormatting sqref="J8:J9 R6:S7 L9">
    <cfRule type="colorScale" priority="81">
      <colorScale>
        <cfvo type="min"/>
        <cfvo type="percentile" val="50"/>
        <cfvo type="max"/>
        <color rgb="FFF8696B"/>
        <color rgb="FFFFEB84"/>
        <color rgb="FF63BE7B"/>
      </colorScale>
    </cfRule>
  </conditionalFormatting>
  <conditionalFormatting sqref="J10 L10">
    <cfRule type="colorScale" priority="73">
      <colorScale>
        <cfvo type="min"/>
        <cfvo type="percentile" val="50"/>
        <cfvo type="max"/>
        <color rgb="FFF8696B"/>
        <color rgb="FFFFEB84"/>
        <color rgb="FF63BE7B"/>
      </colorScale>
    </cfRule>
  </conditionalFormatting>
  <conditionalFormatting sqref="J15">
    <cfRule type="colorScale" priority="56">
      <colorScale>
        <cfvo type="min"/>
        <cfvo type="percentile" val="50"/>
        <cfvo type="max"/>
        <color rgb="FFF8696B"/>
        <color rgb="FFFFEB84"/>
        <color rgb="FF63BE7B"/>
      </colorScale>
    </cfRule>
  </conditionalFormatting>
  <conditionalFormatting sqref="J16">
    <cfRule type="colorScale" priority="55">
      <colorScale>
        <cfvo type="min"/>
        <cfvo type="percentile" val="50"/>
        <cfvo type="max"/>
        <color rgb="FFF8696B"/>
        <color rgb="FFFFEB84"/>
        <color rgb="FF63BE7B"/>
      </colorScale>
    </cfRule>
  </conditionalFormatting>
  <conditionalFormatting sqref="J17">
    <cfRule type="colorScale" priority="38">
      <colorScale>
        <cfvo type="min"/>
        <cfvo type="percentile" val="50"/>
        <cfvo type="max"/>
        <color rgb="FFF8696B"/>
        <color rgb="FFFFEB84"/>
        <color rgb="FF63BE7B"/>
      </colorScale>
    </cfRule>
  </conditionalFormatting>
  <conditionalFormatting sqref="J18 L18">
    <cfRule type="colorScale" priority="37">
      <colorScale>
        <cfvo type="min"/>
        <cfvo type="percentile" val="50"/>
        <cfvo type="max"/>
        <color rgb="FFF8696B"/>
        <color rgb="FFFFEB84"/>
        <color rgb="FF63BE7B"/>
      </colorScale>
    </cfRule>
  </conditionalFormatting>
  <conditionalFormatting sqref="J19 L19">
    <cfRule type="colorScale" priority="39">
      <colorScale>
        <cfvo type="min"/>
        <cfvo type="percentile" val="50"/>
        <cfvo type="max"/>
        <color rgb="FFF8696B"/>
        <color rgb="FFFFEB84"/>
        <color rgb="FF63BE7B"/>
      </colorScale>
    </cfRule>
  </conditionalFormatting>
  <conditionalFormatting sqref="J20 L20">
    <cfRule type="colorScale" priority="31">
      <colorScale>
        <cfvo type="min"/>
        <cfvo type="percentile" val="50"/>
        <cfvo type="max"/>
        <color rgb="FFF8696B"/>
        <color rgb="FFFFEB84"/>
        <color rgb="FF63BE7B"/>
      </colorScale>
    </cfRule>
  </conditionalFormatting>
  <conditionalFormatting sqref="J21">
    <cfRule type="colorScale" priority="26">
      <colorScale>
        <cfvo type="min"/>
        <cfvo type="percentile" val="50"/>
        <cfvo type="max"/>
        <color rgb="FFF8696B"/>
        <color rgb="FFFFEB84"/>
        <color rgb="FF63BE7B"/>
      </colorScale>
    </cfRule>
  </conditionalFormatting>
  <conditionalFormatting sqref="J22">
    <cfRule type="colorScale" priority="21">
      <colorScale>
        <cfvo type="min"/>
        <cfvo type="percentile" val="50"/>
        <cfvo type="max"/>
        <color rgb="FFF8696B"/>
        <color rgb="FFFFEB84"/>
        <color rgb="FF63BE7B"/>
      </colorScale>
    </cfRule>
  </conditionalFormatting>
  <conditionalFormatting sqref="J23">
    <cfRule type="colorScale" priority="20">
      <colorScale>
        <cfvo type="min"/>
        <cfvo type="percentile" val="50"/>
        <cfvo type="max"/>
        <color rgb="FFF8696B"/>
        <color rgb="FFFFEB84"/>
        <color rgb="FF63BE7B"/>
      </colorScale>
    </cfRule>
  </conditionalFormatting>
  <conditionalFormatting sqref="L6">
    <cfRule type="colorScale" priority="76">
      <colorScale>
        <cfvo type="min"/>
        <cfvo type="percentile" val="50"/>
        <cfvo type="max"/>
        <color rgb="FFF8696B"/>
        <color rgb="FFFFEB84"/>
        <color rgb="FF63BE7B"/>
      </colorScale>
    </cfRule>
  </conditionalFormatting>
  <conditionalFormatting sqref="L7">
    <cfRule type="colorScale" priority="50">
      <colorScale>
        <cfvo type="min"/>
        <cfvo type="percentile" val="50"/>
        <cfvo type="max"/>
        <color rgb="FFF8696B"/>
        <color rgb="FFFFEB84"/>
        <color rgb="FF63BE7B"/>
      </colorScale>
    </cfRule>
  </conditionalFormatting>
  <conditionalFormatting sqref="L11 J11">
    <cfRule type="colorScale" priority="70">
      <colorScale>
        <cfvo type="min"/>
        <cfvo type="percentile" val="50"/>
        <cfvo type="max"/>
        <color rgb="FFF8696B"/>
        <color rgb="FFFFEB84"/>
        <color rgb="FF63BE7B"/>
      </colorScale>
    </cfRule>
  </conditionalFormatting>
  <conditionalFormatting sqref="L12 J12">
    <cfRule type="colorScale" priority="78">
      <colorScale>
        <cfvo type="min"/>
        <cfvo type="percentile" val="50"/>
        <cfvo type="max"/>
        <color rgb="FFF8696B"/>
        <color rgb="FFFFEB84"/>
        <color rgb="FF63BE7B"/>
      </colorScale>
    </cfRule>
  </conditionalFormatting>
  <conditionalFormatting sqref="L13 J13">
    <cfRule type="colorScale" priority="65">
      <colorScale>
        <cfvo type="min"/>
        <cfvo type="percentile" val="50"/>
        <cfvo type="max"/>
        <color rgb="FFF8696B"/>
        <color rgb="FFFFEB84"/>
        <color rgb="FF63BE7B"/>
      </colorScale>
    </cfRule>
  </conditionalFormatting>
  <conditionalFormatting sqref="L14 J14">
    <cfRule type="colorScale" priority="62">
      <colorScale>
        <cfvo type="min"/>
        <cfvo type="percentile" val="50"/>
        <cfvo type="max"/>
        <color rgb="FFF8696B"/>
        <color rgb="FFFFEB84"/>
        <color rgb="FF63BE7B"/>
      </colorScale>
    </cfRule>
  </conditionalFormatting>
  <conditionalFormatting sqref="L15">
    <cfRule type="cellIs" dxfId="149" priority="43" operator="equal">
      <formula>"High"</formula>
    </cfRule>
    <cfRule type="cellIs" dxfId="148" priority="44" operator="equal">
      <formula>"Medium"</formula>
    </cfRule>
    <cfRule type="cellIs" dxfId="147" priority="45" operator="equal">
      <formula>"Low"</formula>
    </cfRule>
    <cfRule type="colorScale" priority="46">
      <colorScale>
        <cfvo type="min"/>
        <cfvo type="percentile" val="50"/>
        <cfvo type="max"/>
        <color rgb="FFF8696B"/>
        <color rgb="FFFFEB84"/>
        <color rgb="FF63BE7B"/>
      </colorScale>
    </cfRule>
  </conditionalFormatting>
  <conditionalFormatting sqref="L16">
    <cfRule type="colorScale" priority="79">
      <colorScale>
        <cfvo type="min"/>
        <cfvo type="percentile" val="50"/>
        <cfvo type="max"/>
        <color rgb="FFF8696B"/>
        <color rgb="FFFFEB84"/>
        <color rgb="FF63BE7B"/>
      </colorScale>
    </cfRule>
  </conditionalFormatting>
  <conditionalFormatting sqref="L17">
    <cfRule type="cellIs" dxfId="146" priority="24" operator="equal">
      <formula>"Low"</formula>
    </cfRule>
    <cfRule type="colorScale" priority="25">
      <colorScale>
        <cfvo type="min"/>
        <cfvo type="percentile" val="50"/>
        <cfvo type="max"/>
        <color rgb="FFF8696B"/>
        <color rgb="FFFFEB84"/>
        <color rgb="FF63BE7B"/>
      </colorScale>
    </cfRule>
    <cfRule type="cellIs" dxfId="145" priority="22" operator="equal">
      <formula>"High"</formula>
    </cfRule>
    <cfRule type="cellIs" dxfId="144" priority="23" operator="equal">
      <formula>"Medium"</formula>
    </cfRule>
  </conditionalFormatting>
  <conditionalFormatting sqref="L18:R20">
    <cfRule type="cellIs" dxfId="143" priority="28" operator="equal">
      <formula>"Medium"</formula>
    </cfRule>
    <cfRule type="cellIs" dxfId="142" priority="29" operator="equal">
      <formula>"Low"</formula>
    </cfRule>
    <cfRule type="cellIs" dxfId="141" priority="27" operator="equal">
      <formula>"High"</formula>
    </cfRule>
  </conditionalFormatting>
  <conditionalFormatting sqref="L6:S7">
    <cfRule type="cellIs" dxfId="140" priority="49" operator="equal">
      <formula>"Low"</formula>
    </cfRule>
    <cfRule type="cellIs" dxfId="139" priority="47" operator="equal">
      <formula>"High"</formula>
    </cfRule>
    <cfRule type="cellIs" dxfId="138" priority="48" operator="equal">
      <formula>"Medium"</formula>
    </cfRule>
  </conditionalFormatting>
  <conditionalFormatting sqref="L9:S14">
    <cfRule type="cellIs" dxfId="137" priority="57" operator="equal">
      <formula>"High"</formula>
    </cfRule>
    <cfRule type="cellIs" dxfId="136" priority="58" operator="equal">
      <formula>"Medium"</formula>
    </cfRule>
    <cfRule type="cellIs" dxfId="135" priority="59" operator="equal">
      <formula>"Low"</formula>
    </cfRule>
  </conditionalFormatting>
  <conditionalFormatting sqref="L16:S16">
    <cfRule type="cellIs" dxfId="134" priority="53" operator="equal">
      <formula>"Low"</formula>
    </cfRule>
    <cfRule type="cellIs" dxfId="133" priority="51" operator="equal">
      <formula>"High"</formula>
    </cfRule>
    <cfRule type="cellIs" dxfId="132" priority="52" operator="equal">
      <formula>"Medium"</formula>
    </cfRule>
  </conditionalFormatting>
  <conditionalFormatting sqref="M10:N10">
    <cfRule type="colorScale" priority="72">
      <colorScale>
        <cfvo type="min"/>
        <cfvo type="percentile" val="50"/>
        <cfvo type="max"/>
        <color rgb="FFF8696B"/>
        <color rgb="FFFFEB84"/>
        <color rgb="FF63BE7B"/>
      </colorScale>
    </cfRule>
  </conditionalFormatting>
  <conditionalFormatting sqref="M11:N11">
    <cfRule type="colorScale" priority="69">
      <colorScale>
        <cfvo type="min"/>
        <cfvo type="percentile" val="50"/>
        <cfvo type="max"/>
        <color rgb="FFF8696B"/>
        <color rgb="FFFFEB84"/>
        <color rgb="FF63BE7B"/>
      </colorScale>
    </cfRule>
  </conditionalFormatting>
  <conditionalFormatting sqref="M12:N12">
    <cfRule type="colorScale" priority="67">
      <colorScale>
        <cfvo type="min"/>
        <cfvo type="percentile" val="50"/>
        <cfvo type="max"/>
        <color rgb="FFF8696B"/>
        <color rgb="FFFFEB84"/>
        <color rgb="FF63BE7B"/>
      </colorScale>
    </cfRule>
  </conditionalFormatting>
  <conditionalFormatting sqref="M13:N13">
    <cfRule type="colorScale" priority="64">
      <colorScale>
        <cfvo type="min"/>
        <cfvo type="percentile" val="50"/>
        <cfvo type="max"/>
        <color rgb="FFF8696B"/>
        <color rgb="FFFFEB84"/>
        <color rgb="FF63BE7B"/>
      </colorScale>
    </cfRule>
  </conditionalFormatting>
  <conditionalFormatting sqref="M14:N14">
    <cfRule type="colorScale" priority="61">
      <colorScale>
        <cfvo type="min"/>
        <cfvo type="percentile" val="50"/>
        <cfvo type="max"/>
        <color rgb="FFF8696B"/>
        <color rgb="FFFFEB84"/>
        <color rgb="FF63BE7B"/>
      </colorScale>
    </cfRule>
  </conditionalFormatting>
  <conditionalFormatting sqref="M18:N18">
    <cfRule type="colorScale" priority="36">
      <colorScale>
        <cfvo type="min"/>
        <cfvo type="percentile" val="50"/>
        <cfvo type="max"/>
        <color rgb="FFF8696B"/>
        <color rgb="FFFFEB84"/>
        <color rgb="FF63BE7B"/>
      </colorScale>
    </cfRule>
  </conditionalFormatting>
  <conditionalFormatting sqref="M19:N19">
    <cfRule type="colorScale" priority="33">
      <colorScale>
        <cfvo type="min"/>
        <cfvo type="percentile" val="50"/>
        <cfvo type="max"/>
        <color rgb="FFF8696B"/>
        <color rgb="FFFFEB84"/>
        <color rgb="FF63BE7B"/>
      </colorScale>
    </cfRule>
  </conditionalFormatting>
  <conditionalFormatting sqref="M16:P16">
    <cfRule type="colorScale" priority="54">
      <colorScale>
        <cfvo type="min"/>
        <cfvo type="percentile" val="50"/>
        <cfvo type="max"/>
        <color rgb="FFF8696B"/>
        <color rgb="FFFFEB84"/>
        <color rgb="FF63BE7B"/>
      </colorScale>
    </cfRule>
  </conditionalFormatting>
  <conditionalFormatting sqref="M20:P20">
    <cfRule type="colorScale" priority="30">
      <colorScale>
        <cfvo type="min"/>
        <cfvo type="percentile" val="50"/>
        <cfvo type="max"/>
        <color rgb="FFF8696B"/>
        <color rgb="FFFFEB84"/>
        <color rgb="FF63BE7B"/>
      </colorScale>
    </cfRule>
  </conditionalFormatting>
  <conditionalFormatting sqref="M6:Q6">
    <cfRule type="colorScale" priority="77">
      <colorScale>
        <cfvo type="min"/>
        <cfvo type="percentile" val="50"/>
        <cfvo type="max"/>
        <color rgb="FFF8696B"/>
        <color rgb="FFFFEB84"/>
        <color rgb="FF63BE7B"/>
      </colorScale>
    </cfRule>
  </conditionalFormatting>
  <conditionalFormatting sqref="M7:Q7 J7">
    <cfRule type="colorScale" priority="75">
      <colorScale>
        <cfvo type="min"/>
        <cfvo type="percentile" val="50"/>
        <cfvo type="max"/>
        <color rgb="FFF8696B"/>
        <color rgb="FFFFEB84"/>
        <color rgb="FF63BE7B"/>
      </colorScale>
    </cfRule>
  </conditionalFormatting>
  <conditionalFormatting sqref="M9:Q9">
    <cfRule type="colorScale" priority="74">
      <colorScale>
        <cfvo type="min"/>
        <cfvo type="percentile" val="50"/>
        <cfvo type="max"/>
        <color rgb="FFF8696B"/>
        <color rgb="FFFFEB84"/>
        <color rgb="FF63BE7B"/>
      </colorScale>
    </cfRule>
  </conditionalFormatting>
  <conditionalFormatting sqref="O10">
    <cfRule type="colorScale" priority="71">
      <colorScale>
        <cfvo type="min"/>
        <cfvo type="percentile" val="50"/>
        <cfvo type="max"/>
        <color rgb="FFF8696B"/>
        <color rgb="FFFFEB84"/>
        <color rgb="FF63BE7B"/>
      </colorScale>
    </cfRule>
  </conditionalFormatting>
  <conditionalFormatting sqref="O11">
    <cfRule type="colorScale" priority="68">
      <colorScale>
        <cfvo type="min"/>
        <cfvo type="percentile" val="50"/>
        <cfvo type="max"/>
        <color rgb="FFF8696B"/>
        <color rgb="FFFFEB84"/>
        <color rgb="FF63BE7B"/>
      </colorScale>
    </cfRule>
  </conditionalFormatting>
  <conditionalFormatting sqref="O12">
    <cfRule type="colorScale" priority="66">
      <colorScale>
        <cfvo type="min"/>
        <cfvo type="percentile" val="50"/>
        <cfvo type="max"/>
        <color rgb="FFF8696B"/>
        <color rgb="FFFFEB84"/>
        <color rgb="FF63BE7B"/>
      </colorScale>
    </cfRule>
  </conditionalFormatting>
  <conditionalFormatting sqref="O13">
    <cfRule type="colorScale" priority="63">
      <colorScale>
        <cfvo type="min"/>
        <cfvo type="percentile" val="50"/>
        <cfvo type="max"/>
        <color rgb="FFF8696B"/>
        <color rgb="FFFFEB84"/>
        <color rgb="FF63BE7B"/>
      </colorScale>
    </cfRule>
  </conditionalFormatting>
  <conditionalFormatting sqref="O14">
    <cfRule type="colorScale" priority="60">
      <colorScale>
        <cfvo type="min"/>
        <cfvo type="percentile" val="50"/>
        <cfvo type="max"/>
        <color rgb="FFF8696B"/>
        <color rgb="FFFFEB84"/>
        <color rgb="FF63BE7B"/>
      </colorScale>
    </cfRule>
  </conditionalFormatting>
  <conditionalFormatting sqref="O18">
    <cfRule type="colorScale" priority="35">
      <colorScale>
        <cfvo type="min"/>
        <cfvo type="percentile" val="50"/>
        <cfvo type="max"/>
        <color rgb="FFF8696B"/>
        <color rgb="FFFFEB84"/>
        <color rgb="FF63BE7B"/>
      </colorScale>
    </cfRule>
  </conditionalFormatting>
  <conditionalFormatting sqref="O19">
    <cfRule type="colorScale" priority="32">
      <colorScale>
        <cfvo type="min"/>
        <cfvo type="percentile" val="50"/>
        <cfvo type="max"/>
        <color rgb="FFF8696B"/>
        <color rgb="FFFFEB84"/>
        <color rgb="FF63BE7B"/>
      </colorScale>
    </cfRule>
  </conditionalFormatting>
  <conditionalFormatting sqref="P18:R18">
    <cfRule type="colorScale" priority="34">
      <colorScale>
        <cfvo type="min"/>
        <cfvo type="percentile" val="50"/>
        <cfvo type="max"/>
        <color rgb="FFF8696B"/>
        <color rgb="FFFFEB84"/>
        <color rgb="FF63BE7B"/>
      </colorScale>
    </cfRule>
  </conditionalFormatting>
  <conditionalFormatting sqref="P19:R19">
    <cfRule type="colorScale" priority="40">
      <colorScale>
        <cfvo type="min"/>
        <cfvo type="percentile" val="50"/>
        <cfvo type="max"/>
        <color rgb="FFF8696B"/>
        <color rgb="FFFFEB84"/>
        <color rgb="FF63BE7B"/>
      </colorScale>
    </cfRule>
  </conditionalFormatting>
  <conditionalFormatting sqref="P10:S10">
    <cfRule type="colorScale" priority="82">
      <colorScale>
        <cfvo type="min"/>
        <cfvo type="percentile" val="50"/>
        <cfvo type="max"/>
        <color rgb="FFF8696B"/>
        <color rgb="FFFFEB84"/>
        <color rgb="FF63BE7B"/>
      </colorScale>
    </cfRule>
  </conditionalFormatting>
  <conditionalFormatting sqref="P11:S11">
    <cfRule type="colorScale" priority="83">
      <colorScale>
        <cfvo type="min"/>
        <cfvo type="percentile" val="50"/>
        <cfvo type="max"/>
        <color rgb="FFF8696B"/>
        <color rgb="FFFFEB84"/>
        <color rgb="FF63BE7B"/>
      </colorScale>
    </cfRule>
  </conditionalFormatting>
  <conditionalFormatting sqref="P12:S12">
    <cfRule type="colorScale" priority="84">
      <colorScale>
        <cfvo type="min"/>
        <cfvo type="percentile" val="50"/>
        <cfvo type="max"/>
        <color rgb="FFF8696B"/>
        <color rgb="FFFFEB84"/>
        <color rgb="FF63BE7B"/>
      </colorScale>
    </cfRule>
  </conditionalFormatting>
  <conditionalFormatting sqref="P13:S13">
    <cfRule type="colorScale" priority="85">
      <colorScale>
        <cfvo type="min"/>
        <cfvo type="percentile" val="50"/>
        <cfvo type="max"/>
        <color rgb="FFF8696B"/>
        <color rgb="FFFFEB84"/>
        <color rgb="FF63BE7B"/>
      </colorScale>
    </cfRule>
  </conditionalFormatting>
  <conditionalFormatting sqref="P14:S14">
    <cfRule type="colorScale" priority="86">
      <colorScale>
        <cfvo type="min"/>
        <cfvo type="percentile" val="50"/>
        <cfvo type="max"/>
        <color rgb="FFF8696B"/>
        <color rgb="FFFFEB84"/>
        <color rgb="FF63BE7B"/>
      </colorScale>
    </cfRule>
  </conditionalFormatting>
  <conditionalFormatting sqref="Q20:R20">
    <cfRule type="colorScale" priority="41">
      <colorScale>
        <cfvo type="min"/>
        <cfvo type="percentile" val="50"/>
        <cfvo type="max"/>
        <color rgb="FFF8696B"/>
        <color rgb="FFFFEB84"/>
        <color rgb="FF63BE7B"/>
      </colorScale>
    </cfRule>
  </conditionalFormatting>
  <conditionalFormatting sqref="Q16:S16">
    <cfRule type="colorScale" priority="87">
      <colorScale>
        <cfvo type="min"/>
        <cfvo type="percentile" val="50"/>
        <cfvo type="max"/>
        <color rgb="FFF8696B"/>
        <color rgb="FFFFEB84"/>
        <color rgb="FF63BE7B"/>
      </colorScale>
    </cfRule>
  </conditionalFormatting>
  <conditionalFormatting sqref="R9:S9">
    <cfRule type="colorScale" priority="80">
      <colorScale>
        <cfvo type="min"/>
        <cfvo type="percentile" val="50"/>
        <cfvo type="max"/>
        <color rgb="FFF8696B"/>
        <color rgb="FFFFEB84"/>
        <color rgb="FF63BE7B"/>
      </colorScale>
    </cfRule>
  </conditionalFormatting>
  <conditionalFormatting sqref="S17">
    <cfRule type="colorScale" priority="4">
      <colorScale>
        <cfvo type="min"/>
        <cfvo type="percentile" val="50"/>
        <cfvo type="max"/>
        <color rgb="FFF8696B"/>
        <color rgb="FFFFEB84"/>
        <color rgb="FF63BE7B"/>
      </colorScale>
    </cfRule>
  </conditionalFormatting>
  <conditionalFormatting sqref="S17:S22">
    <cfRule type="cellIs" dxfId="131" priority="3" operator="equal">
      <formula>"Low"</formula>
    </cfRule>
    <cfRule type="cellIs" dxfId="130" priority="1" operator="equal">
      <formula>"High"</formula>
    </cfRule>
    <cfRule type="cellIs" dxfId="129" priority="2" operator="equal">
      <formula>"Medium"</formula>
    </cfRule>
  </conditionalFormatting>
  <conditionalFormatting sqref="S18:S19 S21">
    <cfRule type="colorScale" priority="91">
      <colorScale>
        <cfvo type="min"/>
        <cfvo type="percentile" val="50"/>
        <cfvo type="max"/>
        <color rgb="FFF8696B"/>
        <color rgb="FFFFEB84"/>
        <color rgb="FF63BE7B"/>
      </colorScale>
    </cfRule>
  </conditionalFormatting>
  <conditionalFormatting sqref="S20">
    <cfRule type="colorScale" priority="12">
      <colorScale>
        <cfvo type="min"/>
        <cfvo type="percentile" val="50"/>
        <cfvo type="max"/>
        <color rgb="FFF8696B"/>
        <color rgb="FFFFEB84"/>
        <color rgb="FF63BE7B"/>
      </colorScale>
    </cfRule>
  </conditionalFormatting>
  <conditionalFormatting sqref="S22">
    <cfRule type="colorScale" priority="8">
      <colorScale>
        <cfvo type="min"/>
        <cfvo type="percentile" val="50"/>
        <cfvo type="max"/>
        <color rgb="FFF8696B"/>
        <color rgb="FFFFEB84"/>
        <color rgb="FF63BE7B"/>
      </colorScale>
    </cfRule>
  </conditionalFormatting>
  <conditionalFormatting sqref="W6:W23 Y6:AA23">
    <cfRule type="cellIs" dxfId="128" priority="16" operator="equal">
      <formula>"Strong"</formula>
    </cfRule>
    <cfRule type="cellIs" dxfId="127" priority="15" operator="equal">
      <formula>"Limited"</formula>
    </cfRule>
  </conditionalFormatting>
  <conditionalFormatting sqref="AB6:AC23">
    <cfRule type="cellIs" dxfId="126" priority="13" operator="equal">
      <formula>"non-Key"</formula>
    </cfRule>
    <cfRule type="cellIs" dxfId="125" priority="14" operator="equal">
      <formula>"Key"</formula>
    </cfRule>
  </conditionalFormatting>
  <pageMargins left="0.7" right="0.7" top="0.75" bottom="0.75" header="0.3" footer="0.3"/>
  <pageSetup scale="77" fitToHeight="0" orientation="landscape" r:id="rId1"/>
  <rowBreaks count="1" manualBreakCount="1">
    <brk id="14" max="32" man="1"/>
  </rowBreaks>
  <colBreaks count="2" manualBreakCount="2">
    <brk id="10" max="28" man="1"/>
    <brk id="21" max="28"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818EA-E35C-4785-B5A6-39A4DF9772A4}">
  <sheetPr>
    <pageSetUpPr fitToPage="1"/>
  </sheetPr>
  <dimension ref="A1:AF30"/>
  <sheetViews>
    <sheetView zoomScale="85" zoomScaleNormal="85" workbookViewId="0">
      <selection activeCell="S10" sqref="S10:S12"/>
    </sheetView>
  </sheetViews>
  <sheetFormatPr defaultColWidth="9.140625" defaultRowHeight="15" outlineLevelCol="1" x14ac:dyDescent="0.25"/>
  <cols>
    <col min="1" max="1" width="7.140625" style="28" customWidth="1"/>
    <col min="2" max="2" width="15.85546875" customWidth="1"/>
    <col min="3" max="3" width="19.28515625" customWidth="1"/>
    <col min="4" max="4" width="56.85546875" customWidth="1"/>
    <col min="5" max="5" width="14" hidden="1" customWidth="1" outlineLevel="1"/>
    <col min="6" max="6" width="17.28515625" hidden="1" customWidth="1" outlineLevel="1"/>
    <col min="7" max="7" width="14.7109375" hidden="1" customWidth="1" outlineLevel="1"/>
    <col min="8" max="8" width="21.140625" hidden="1" customWidth="1" outlineLevel="1"/>
    <col min="9" max="9" width="14.28515625" hidden="1" customWidth="1" outlineLevel="1"/>
    <col min="10" max="10" width="14.28515625" hidden="1" customWidth="1" collapsed="1"/>
    <col min="11" max="11" width="16.140625" hidden="1" customWidth="1" outlineLevel="1"/>
    <col min="12" max="12" width="10.7109375" hidden="1" customWidth="1" outlineLevel="1"/>
    <col min="13" max="13" width="12.7109375" hidden="1" customWidth="1" outlineLevel="1"/>
    <col min="14" max="14" width="12.28515625" hidden="1" customWidth="1" outlineLevel="1"/>
    <col min="15" max="15" width="11.140625" hidden="1" customWidth="1" outlineLevel="1"/>
    <col min="16" max="16" width="11.7109375" hidden="1" customWidth="1" outlineLevel="1"/>
    <col min="17" max="17" width="12.7109375" hidden="1" customWidth="1" outlineLevel="1"/>
    <col min="18" max="18" width="14.7109375" hidden="1" customWidth="1" outlineLevel="1"/>
    <col min="19" max="19" width="52.42578125" customWidth="1" collapsed="1"/>
    <col min="20" max="20" width="21.85546875" style="28" hidden="1" customWidth="1"/>
    <col min="21" max="21" width="36" style="29" hidden="1" customWidth="1"/>
    <col min="22" max="22" width="20.28515625" style="28" hidden="1" customWidth="1" outlineLevel="1"/>
    <col min="23" max="23" width="10" style="28" hidden="1" customWidth="1" outlineLevel="1"/>
    <col min="24" max="24" width="24.28515625" style="28" hidden="1" customWidth="1" outlineLevel="1"/>
    <col min="25" max="25" width="13.85546875" style="28" hidden="1" customWidth="1" outlineLevel="1"/>
    <col min="26" max="26" width="8.85546875" style="28" hidden="1" customWidth="1" collapsed="1"/>
    <col min="27" max="27" width="13" style="28" hidden="1" customWidth="1"/>
    <col min="28" max="28" width="9.85546875" hidden="1" customWidth="1"/>
    <col min="29" max="29" width="12" hidden="1" customWidth="1"/>
    <col min="30" max="30" width="14.28515625" style="28" hidden="1" customWidth="1"/>
    <col min="31" max="31" width="25.5703125" customWidth="1"/>
    <col min="32" max="32" width="23.140625" customWidth="1"/>
  </cols>
  <sheetData>
    <row r="1" spans="1:32" ht="15.75" x14ac:dyDescent="0.25">
      <c r="A1" s="14" t="s">
        <v>0</v>
      </c>
      <c r="B1" s="17"/>
      <c r="C1" s="23"/>
    </row>
    <row r="2" spans="1:32" ht="15.75" x14ac:dyDescent="0.25">
      <c r="A2" s="91" t="s">
        <v>970</v>
      </c>
      <c r="B2" s="92"/>
      <c r="C2" s="92"/>
    </row>
    <row r="3" spans="1:32" ht="15.75" x14ac:dyDescent="0.25">
      <c r="A3" s="58"/>
      <c r="B3" s="17"/>
      <c r="C3" s="23"/>
    </row>
    <row r="4" spans="1:32" ht="15" customHeight="1" x14ac:dyDescent="0.25">
      <c r="A4" s="90" t="s">
        <v>2</v>
      </c>
      <c r="B4" s="90" t="s">
        <v>3</v>
      </c>
      <c r="C4" s="90" t="s">
        <v>4</v>
      </c>
      <c r="D4" s="90" t="s">
        <v>5</v>
      </c>
      <c r="E4" s="90" t="s">
        <v>6</v>
      </c>
      <c r="F4" s="90" t="s">
        <v>7</v>
      </c>
      <c r="G4" s="90" t="s">
        <v>8</v>
      </c>
      <c r="H4" s="90" t="s">
        <v>9</v>
      </c>
      <c r="I4" s="90" t="s">
        <v>10</v>
      </c>
      <c r="J4" s="90" t="s">
        <v>11</v>
      </c>
      <c r="K4" s="97" t="s">
        <v>12</v>
      </c>
      <c r="L4" s="97"/>
      <c r="M4" s="98" t="s">
        <v>13</v>
      </c>
      <c r="N4" s="98"/>
      <c r="O4" s="98"/>
      <c r="P4" s="98"/>
      <c r="Q4" s="98"/>
      <c r="R4" s="98"/>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30" customHeight="1" x14ac:dyDescent="0.25">
      <c r="A5" s="90"/>
      <c r="B5" s="90"/>
      <c r="C5" s="90"/>
      <c r="D5" s="90"/>
      <c r="E5" s="90"/>
      <c r="F5" s="90"/>
      <c r="G5" s="90"/>
      <c r="H5" s="90"/>
      <c r="I5" s="90"/>
      <c r="J5" s="90"/>
      <c r="K5" s="5" t="s">
        <v>26</v>
      </c>
      <c r="L5" s="5" t="s">
        <v>27</v>
      </c>
      <c r="M5" s="5" t="s">
        <v>28</v>
      </c>
      <c r="N5" s="5" t="s">
        <v>29</v>
      </c>
      <c r="O5" s="5" t="s">
        <v>30</v>
      </c>
      <c r="P5" s="5" t="s">
        <v>31</v>
      </c>
      <c r="Q5" s="5" t="s">
        <v>32</v>
      </c>
      <c r="R5" s="5" t="s">
        <v>33</v>
      </c>
      <c r="S5" s="90"/>
      <c r="T5" s="90"/>
      <c r="U5" s="90"/>
      <c r="V5" s="90"/>
      <c r="W5" s="90"/>
      <c r="X5" s="90"/>
      <c r="Y5" s="90"/>
      <c r="Z5" s="90"/>
      <c r="AA5" s="90"/>
      <c r="AB5" s="90"/>
      <c r="AC5" s="90"/>
      <c r="AD5" s="90"/>
      <c r="AE5" s="90" t="s">
        <v>1235</v>
      </c>
      <c r="AF5" s="90" t="s">
        <v>1235</v>
      </c>
    </row>
    <row r="6" spans="1:32" s="22" customFormat="1" ht="30" x14ac:dyDescent="0.25">
      <c r="A6" s="20">
        <v>1</v>
      </c>
      <c r="B6" s="18" t="s">
        <v>971</v>
      </c>
      <c r="C6" s="18" t="s">
        <v>971</v>
      </c>
      <c r="D6" s="18" t="s">
        <v>972</v>
      </c>
      <c r="E6" s="20" t="s">
        <v>94</v>
      </c>
      <c r="F6" s="20">
        <f>HLOOKUP(E6,[19]References!$E$3:$H$5,2,FALSE)</f>
        <v>2</v>
      </c>
      <c r="G6" s="20" t="s">
        <v>58</v>
      </c>
      <c r="H6" s="20">
        <f>VLOOKUP(G6,[19]References!$B$6:$D$8,2,FALSE)</f>
        <v>2</v>
      </c>
      <c r="I6" s="20">
        <f t="shared" ref="I6:I16" si="0">F6*H6</f>
        <v>4</v>
      </c>
      <c r="J6" s="20" t="str">
        <f t="shared" ref="J6:J18" si="1">IF(I6&gt;=8,"High",IF(I6&gt;=4,"Medium",IF(F6=3,"Medium","Low")))</f>
        <v>Medium</v>
      </c>
      <c r="K6" s="20"/>
      <c r="L6" s="20"/>
      <c r="M6" s="20" t="s">
        <v>40</v>
      </c>
      <c r="N6" s="20" t="s">
        <v>40</v>
      </c>
      <c r="O6" s="20" t="s">
        <v>40</v>
      </c>
      <c r="P6" s="20" t="s">
        <v>40</v>
      </c>
      <c r="Q6" s="20" t="s">
        <v>40</v>
      </c>
      <c r="R6" s="20" t="s">
        <v>40</v>
      </c>
      <c r="S6" s="18" t="s">
        <v>973</v>
      </c>
      <c r="T6" s="21" t="s">
        <v>43</v>
      </c>
      <c r="U6" s="20" t="s">
        <v>113</v>
      </c>
      <c r="V6" s="20" t="s">
        <v>45</v>
      </c>
      <c r="W6" s="20">
        <f>VLOOKUP(V6,[19]References!$B$16:$C$17,2,FALSE)</f>
        <v>2</v>
      </c>
      <c r="X6" s="20" t="s">
        <v>46</v>
      </c>
      <c r="Y6" s="20">
        <f>HLOOKUP(X6,[19]References!$E$13:$G$14,2,FALSE)</f>
        <v>3</v>
      </c>
      <c r="Z6" s="20">
        <f t="shared" ref="Z6" si="2">W6*Y6</f>
        <v>6</v>
      </c>
      <c r="AA6" s="20" t="str">
        <f t="shared" ref="AA6:AA30" si="3">IF(Z6&lt;3,"Limited","Strong")</f>
        <v>Strong</v>
      </c>
      <c r="AB6" s="20">
        <f t="shared" ref="AB6:AB14" si="4">IF(J6="Low",1,IF(J6="Medium",2,3))*IF(AA6="Strong",1,2)</f>
        <v>2</v>
      </c>
      <c r="AC6" s="20" t="str">
        <f t="shared" ref="AC6:AC30" si="5">IF(AB6&gt;=3,"Key",IF(Z6=2,"Key","non-Key"))</f>
        <v>non-Key</v>
      </c>
      <c r="AD6" s="20" t="s">
        <v>119</v>
      </c>
      <c r="AE6" s="77"/>
      <c r="AF6" s="77"/>
    </row>
    <row r="7" spans="1:32" s="22" customFormat="1" ht="75" x14ac:dyDescent="0.25">
      <c r="A7" s="20">
        <f>A6+1</f>
        <v>2</v>
      </c>
      <c r="B7" s="75" t="s">
        <v>974</v>
      </c>
      <c r="C7" s="18" t="s">
        <v>975</v>
      </c>
      <c r="D7" s="75" t="s">
        <v>976</v>
      </c>
      <c r="E7" s="20" t="s">
        <v>94</v>
      </c>
      <c r="F7" s="20">
        <v>2</v>
      </c>
      <c r="G7" s="20" t="s">
        <v>38</v>
      </c>
      <c r="H7" s="20">
        <v>1</v>
      </c>
      <c r="I7" s="20">
        <f t="shared" si="0"/>
        <v>2</v>
      </c>
      <c r="J7" s="20" t="str">
        <f t="shared" si="1"/>
        <v>Low</v>
      </c>
      <c r="K7" s="20"/>
      <c r="L7" s="20"/>
      <c r="M7" s="20" t="s">
        <v>40</v>
      </c>
      <c r="N7" s="20" t="s">
        <v>41</v>
      </c>
      <c r="O7" s="20" t="s">
        <v>40</v>
      </c>
      <c r="P7" s="20" t="s">
        <v>41</v>
      </c>
      <c r="Q7" s="20" t="s">
        <v>41</v>
      </c>
      <c r="R7" s="20" t="s">
        <v>40</v>
      </c>
      <c r="S7" s="18" t="s">
        <v>977</v>
      </c>
      <c r="T7" s="21" t="s">
        <v>43</v>
      </c>
      <c r="U7" s="20" t="s">
        <v>156</v>
      </c>
      <c r="V7" s="20" t="s">
        <v>45</v>
      </c>
      <c r="W7" s="20">
        <v>2</v>
      </c>
      <c r="X7" s="20" t="s">
        <v>60</v>
      </c>
      <c r="Y7" s="20">
        <v>1</v>
      </c>
      <c r="Z7" s="20">
        <f>W7*Y7</f>
        <v>2</v>
      </c>
      <c r="AA7" s="20" t="str">
        <f t="shared" si="3"/>
        <v>Limited</v>
      </c>
      <c r="AB7" s="20">
        <f t="shared" si="4"/>
        <v>2</v>
      </c>
      <c r="AC7" s="20" t="str">
        <f t="shared" si="5"/>
        <v>Key</v>
      </c>
      <c r="AD7" s="20" t="s">
        <v>47</v>
      </c>
      <c r="AE7" s="77"/>
      <c r="AF7" s="77"/>
    </row>
    <row r="8" spans="1:32" s="22" customFormat="1" ht="15" customHeight="1" x14ac:dyDescent="0.25">
      <c r="A8" s="93">
        <f t="shared" ref="A8:A30" si="6">A7+1</f>
        <v>3</v>
      </c>
      <c r="B8" s="94" t="s">
        <v>978</v>
      </c>
      <c r="C8" s="94" t="s">
        <v>979</v>
      </c>
      <c r="D8" s="94" t="s">
        <v>980</v>
      </c>
      <c r="E8" s="93" t="s">
        <v>94</v>
      </c>
      <c r="F8" s="93">
        <f>HLOOKUP(E8,[19]References!$E$3:$H$5,2,FALSE)</f>
        <v>2</v>
      </c>
      <c r="G8" s="93" t="s">
        <v>58</v>
      </c>
      <c r="H8" s="93">
        <f>VLOOKUP(G8,[19]References!$B$6:$D$8,2,FALSE)</f>
        <v>2</v>
      </c>
      <c r="I8" s="93">
        <f t="shared" si="0"/>
        <v>4</v>
      </c>
      <c r="J8" s="93" t="str">
        <f t="shared" si="1"/>
        <v>Medium</v>
      </c>
      <c r="K8" s="93"/>
      <c r="L8" s="93"/>
      <c r="M8" s="93" t="s">
        <v>40</v>
      </c>
      <c r="N8" s="93" t="s">
        <v>40</v>
      </c>
      <c r="O8" s="93" t="s">
        <v>41</v>
      </c>
      <c r="P8" s="93" t="s">
        <v>41</v>
      </c>
      <c r="Q8" s="93" t="s">
        <v>41</v>
      </c>
      <c r="R8" s="93" t="s">
        <v>41</v>
      </c>
      <c r="S8" s="94" t="s">
        <v>980</v>
      </c>
      <c r="T8" s="21" t="s">
        <v>43</v>
      </c>
      <c r="U8" s="20" t="s">
        <v>113</v>
      </c>
      <c r="V8" s="20" t="s">
        <v>45</v>
      </c>
      <c r="W8" s="20">
        <f>VLOOKUP(V8,[19]References!$B$16:$C$17,2,FALSE)</f>
        <v>2</v>
      </c>
      <c r="X8" s="20" t="s">
        <v>46</v>
      </c>
      <c r="Y8" s="20">
        <f>HLOOKUP(X8,[19]References!$E$13:$G$14,2,FALSE)</f>
        <v>3</v>
      </c>
      <c r="Z8" s="20">
        <f t="shared" ref="Z8:Z9" si="7">W8*Y8</f>
        <v>6</v>
      </c>
      <c r="AA8" s="20" t="str">
        <f t="shared" si="3"/>
        <v>Strong</v>
      </c>
      <c r="AB8" s="20">
        <f t="shared" si="4"/>
        <v>2</v>
      </c>
      <c r="AC8" s="20" t="str">
        <f t="shared" si="5"/>
        <v>non-Key</v>
      </c>
      <c r="AD8" s="20" t="s">
        <v>119</v>
      </c>
      <c r="AE8" s="77"/>
      <c r="AF8" s="77"/>
    </row>
    <row r="9" spans="1:32" s="22" customFormat="1" x14ac:dyDescent="0.25">
      <c r="A9" s="93"/>
      <c r="B9" s="94"/>
      <c r="C9" s="94"/>
      <c r="D9" s="94"/>
      <c r="E9" s="93"/>
      <c r="F9" s="93"/>
      <c r="G9" s="93"/>
      <c r="H9" s="93"/>
      <c r="I9" s="93"/>
      <c r="J9" s="93"/>
      <c r="K9" s="93"/>
      <c r="L9" s="93"/>
      <c r="M9" s="93"/>
      <c r="N9" s="93"/>
      <c r="O9" s="93"/>
      <c r="P9" s="93"/>
      <c r="Q9" s="93"/>
      <c r="R9" s="93"/>
      <c r="S9" s="94"/>
      <c r="T9" s="21" t="s">
        <v>43</v>
      </c>
      <c r="U9" s="20" t="s">
        <v>113</v>
      </c>
      <c r="V9" s="20" t="s">
        <v>52</v>
      </c>
      <c r="W9" s="20">
        <f>VLOOKUP(V9,[19]References!$B$16:$C$17,2,FALSE)</f>
        <v>1</v>
      </c>
      <c r="X9" s="20" t="s">
        <v>80</v>
      </c>
      <c r="Y9" s="20">
        <f>HLOOKUP(X9,[19]References!$E$13:$G$14,2,FALSE)</f>
        <v>2</v>
      </c>
      <c r="Z9" s="20">
        <f t="shared" si="7"/>
        <v>2</v>
      </c>
      <c r="AA9" s="20" t="str">
        <f t="shared" si="3"/>
        <v>Limited</v>
      </c>
      <c r="AB9" s="20">
        <f t="shared" si="4"/>
        <v>6</v>
      </c>
      <c r="AC9" s="20" t="str">
        <f t="shared" si="5"/>
        <v>Key</v>
      </c>
      <c r="AD9" s="20" t="s">
        <v>119</v>
      </c>
      <c r="AE9" s="77"/>
      <c r="AF9" s="77"/>
    </row>
    <row r="10" spans="1:32" s="22" customFormat="1" ht="45" x14ac:dyDescent="0.25">
      <c r="A10" s="20">
        <f>A8+1</f>
        <v>4</v>
      </c>
      <c r="B10" s="75" t="s">
        <v>974</v>
      </c>
      <c r="C10" s="18" t="s">
        <v>981</v>
      </c>
      <c r="D10" s="75" t="s">
        <v>982</v>
      </c>
      <c r="E10" s="20" t="s">
        <v>94</v>
      </c>
      <c r="F10" s="20">
        <v>2</v>
      </c>
      <c r="G10" s="20" t="s">
        <v>38</v>
      </c>
      <c r="H10" s="20">
        <v>1</v>
      </c>
      <c r="I10" s="20">
        <f t="shared" si="0"/>
        <v>2</v>
      </c>
      <c r="J10" s="20" t="str">
        <f t="shared" si="1"/>
        <v>Low</v>
      </c>
      <c r="K10" s="20"/>
      <c r="L10" s="20"/>
      <c r="M10" s="20" t="s">
        <v>40</v>
      </c>
      <c r="N10" s="20" t="s">
        <v>41</v>
      </c>
      <c r="O10" s="20" t="s">
        <v>40</v>
      </c>
      <c r="P10" s="20" t="s">
        <v>41</v>
      </c>
      <c r="Q10" s="20" t="s">
        <v>41</v>
      </c>
      <c r="R10" s="20" t="s">
        <v>40</v>
      </c>
      <c r="S10" s="18" t="s">
        <v>983</v>
      </c>
      <c r="T10" s="21" t="s">
        <v>43</v>
      </c>
      <c r="U10" s="20" t="s">
        <v>156</v>
      </c>
      <c r="V10" s="20" t="s">
        <v>45</v>
      </c>
      <c r="W10" s="20">
        <v>2</v>
      </c>
      <c r="X10" s="20" t="s">
        <v>46</v>
      </c>
      <c r="Y10" s="20">
        <v>3</v>
      </c>
      <c r="Z10" s="20">
        <f>W10*Y10</f>
        <v>6</v>
      </c>
      <c r="AA10" s="20" t="str">
        <f t="shared" si="3"/>
        <v>Strong</v>
      </c>
      <c r="AB10" s="20">
        <f t="shared" si="4"/>
        <v>1</v>
      </c>
      <c r="AC10" s="20" t="str">
        <f t="shared" si="5"/>
        <v>non-Key</v>
      </c>
      <c r="AD10" s="20" t="s">
        <v>47</v>
      </c>
      <c r="AE10" s="77"/>
      <c r="AF10" s="77"/>
    </row>
    <row r="11" spans="1:32" s="22" customFormat="1" ht="75" x14ac:dyDescent="0.25">
      <c r="A11" s="20">
        <f t="shared" si="6"/>
        <v>5</v>
      </c>
      <c r="B11" s="75" t="s">
        <v>984</v>
      </c>
      <c r="C11" s="18" t="s">
        <v>985</v>
      </c>
      <c r="D11" s="75" t="s">
        <v>986</v>
      </c>
      <c r="E11" s="20" t="s">
        <v>37</v>
      </c>
      <c r="F11" s="20">
        <v>3</v>
      </c>
      <c r="G11" s="20" t="s">
        <v>58</v>
      </c>
      <c r="H11" s="20">
        <v>2</v>
      </c>
      <c r="I11" s="20">
        <f t="shared" si="0"/>
        <v>6</v>
      </c>
      <c r="J11" s="20" t="str">
        <f t="shared" si="1"/>
        <v>Medium</v>
      </c>
      <c r="K11" s="20"/>
      <c r="L11" s="20"/>
      <c r="M11" s="20" t="s">
        <v>40</v>
      </c>
      <c r="N11" s="20" t="s">
        <v>40</v>
      </c>
      <c r="O11" s="20" t="s">
        <v>41</v>
      </c>
      <c r="P11" s="20" t="s">
        <v>40</v>
      </c>
      <c r="Q11" s="20" t="s">
        <v>41</v>
      </c>
      <c r="R11" s="20" t="s">
        <v>41</v>
      </c>
      <c r="S11" s="18" t="s">
        <v>987</v>
      </c>
      <c r="T11" s="21" t="s">
        <v>43</v>
      </c>
      <c r="U11" s="20" t="s">
        <v>156</v>
      </c>
      <c r="V11" s="20" t="s">
        <v>52</v>
      </c>
      <c r="W11" s="20">
        <v>1</v>
      </c>
      <c r="X11" s="20" t="s">
        <v>60</v>
      </c>
      <c r="Y11" s="20">
        <v>1</v>
      </c>
      <c r="Z11" s="20">
        <f>W11*Y11</f>
        <v>1</v>
      </c>
      <c r="AA11" s="20" t="str">
        <f t="shared" si="3"/>
        <v>Limited</v>
      </c>
      <c r="AB11" s="20">
        <f t="shared" si="4"/>
        <v>4</v>
      </c>
      <c r="AC11" s="20" t="str">
        <f t="shared" si="5"/>
        <v>Key</v>
      </c>
      <c r="AD11" s="20" t="s">
        <v>119</v>
      </c>
      <c r="AE11" s="77"/>
      <c r="AF11" s="77"/>
    </row>
    <row r="12" spans="1:32" s="22" customFormat="1" ht="45" x14ac:dyDescent="0.25">
      <c r="A12" s="20">
        <f t="shared" si="6"/>
        <v>6</v>
      </c>
      <c r="B12" s="75" t="s">
        <v>984</v>
      </c>
      <c r="C12" s="18" t="s">
        <v>985</v>
      </c>
      <c r="D12" s="75" t="s">
        <v>988</v>
      </c>
      <c r="E12" s="20" t="s">
        <v>94</v>
      </c>
      <c r="F12" s="20">
        <v>2</v>
      </c>
      <c r="G12" s="20" t="s">
        <v>58</v>
      </c>
      <c r="H12" s="20">
        <v>2</v>
      </c>
      <c r="I12" s="20">
        <f t="shared" si="0"/>
        <v>4</v>
      </c>
      <c r="J12" s="20" t="str">
        <f t="shared" si="1"/>
        <v>Medium</v>
      </c>
      <c r="K12" s="20"/>
      <c r="L12" s="20"/>
      <c r="M12" s="20" t="s">
        <v>40</v>
      </c>
      <c r="N12" s="20" t="s">
        <v>40</v>
      </c>
      <c r="O12" s="20" t="s">
        <v>41</v>
      </c>
      <c r="P12" s="20" t="s">
        <v>40</v>
      </c>
      <c r="Q12" s="20" t="s">
        <v>41</v>
      </c>
      <c r="R12" s="20" t="s">
        <v>41</v>
      </c>
      <c r="S12" s="18" t="s">
        <v>989</v>
      </c>
      <c r="T12" s="21" t="s">
        <v>43</v>
      </c>
      <c r="U12" s="20" t="s">
        <v>156</v>
      </c>
      <c r="V12" s="20" t="s">
        <v>45</v>
      </c>
      <c r="W12" s="20">
        <v>1</v>
      </c>
      <c r="X12" s="20" t="s">
        <v>60</v>
      </c>
      <c r="Y12" s="20">
        <v>1</v>
      </c>
      <c r="Z12" s="20">
        <f>W12*Y12</f>
        <v>1</v>
      </c>
      <c r="AA12" s="20" t="str">
        <f t="shared" si="3"/>
        <v>Limited</v>
      </c>
      <c r="AB12" s="20">
        <f t="shared" si="4"/>
        <v>4</v>
      </c>
      <c r="AC12" s="20" t="str">
        <f t="shared" si="5"/>
        <v>Key</v>
      </c>
      <c r="AD12" s="20" t="s">
        <v>47</v>
      </c>
      <c r="AE12" s="77"/>
      <c r="AF12" s="77"/>
    </row>
    <row r="13" spans="1:32" s="22" customFormat="1" ht="45" x14ac:dyDescent="0.25">
      <c r="A13" s="20">
        <f t="shared" si="6"/>
        <v>7</v>
      </c>
      <c r="B13" s="75" t="s">
        <v>984</v>
      </c>
      <c r="C13" s="18" t="s">
        <v>985</v>
      </c>
      <c r="D13" s="75" t="s">
        <v>990</v>
      </c>
      <c r="E13" s="20" t="s">
        <v>94</v>
      </c>
      <c r="F13" s="20">
        <v>2</v>
      </c>
      <c r="G13" s="20" t="s">
        <v>58</v>
      </c>
      <c r="H13" s="20">
        <v>2</v>
      </c>
      <c r="I13" s="20">
        <f t="shared" si="0"/>
        <v>4</v>
      </c>
      <c r="J13" s="20" t="str">
        <f t="shared" si="1"/>
        <v>Medium</v>
      </c>
      <c r="K13" s="20"/>
      <c r="L13" s="20"/>
      <c r="M13" s="20" t="s">
        <v>40</v>
      </c>
      <c r="N13" s="20" t="s">
        <v>40</v>
      </c>
      <c r="O13" s="20" t="s">
        <v>41</v>
      </c>
      <c r="P13" s="20" t="s">
        <v>40</v>
      </c>
      <c r="Q13" s="20" t="s">
        <v>41</v>
      </c>
      <c r="R13" s="20" t="s">
        <v>41</v>
      </c>
      <c r="S13" s="18" t="s">
        <v>989</v>
      </c>
      <c r="T13" s="21" t="s">
        <v>43</v>
      </c>
      <c r="U13" s="20" t="s">
        <v>156</v>
      </c>
      <c r="V13" s="20" t="s">
        <v>52</v>
      </c>
      <c r="W13" s="20">
        <v>1</v>
      </c>
      <c r="X13" s="20" t="s">
        <v>60</v>
      </c>
      <c r="Y13" s="20">
        <v>1</v>
      </c>
      <c r="Z13" s="20">
        <f t="shared" ref="Z13:Z29" si="8">W13*Y13</f>
        <v>1</v>
      </c>
      <c r="AA13" s="20" t="str">
        <f t="shared" si="3"/>
        <v>Limited</v>
      </c>
      <c r="AB13" s="20">
        <f t="shared" si="4"/>
        <v>4</v>
      </c>
      <c r="AC13" s="20" t="str">
        <f t="shared" si="5"/>
        <v>Key</v>
      </c>
      <c r="AD13" s="20" t="s">
        <v>119</v>
      </c>
      <c r="AE13" s="77"/>
      <c r="AF13" s="77"/>
    </row>
    <row r="14" spans="1:32" s="22" customFormat="1" ht="15" customHeight="1" x14ac:dyDescent="0.25">
      <c r="A14" s="93">
        <f t="shared" si="6"/>
        <v>8</v>
      </c>
      <c r="B14" s="118" t="s">
        <v>984</v>
      </c>
      <c r="C14" s="93" t="s">
        <v>991</v>
      </c>
      <c r="D14" s="118" t="s">
        <v>992</v>
      </c>
      <c r="E14" s="93" t="s">
        <v>94</v>
      </c>
      <c r="F14" s="93">
        <v>2</v>
      </c>
      <c r="G14" s="93" t="s">
        <v>58</v>
      </c>
      <c r="H14" s="93">
        <v>2</v>
      </c>
      <c r="I14" s="93">
        <f t="shared" si="0"/>
        <v>4</v>
      </c>
      <c r="J14" s="93" t="str">
        <f t="shared" si="1"/>
        <v>Medium</v>
      </c>
      <c r="K14" s="93"/>
      <c r="L14" s="93"/>
      <c r="M14" s="93" t="s">
        <v>40</v>
      </c>
      <c r="N14" s="93" t="s">
        <v>41</v>
      </c>
      <c r="O14" s="93" t="s">
        <v>41</v>
      </c>
      <c r="P14" s="93" t="s">
        <v>40</v>
      </c>
      <c r="Q14" s="93" t="s">
        <v>41</v>
      </c>
      <c r="R14" s="93" t="s">
        <v>41</v>
      </c>
      <c r="S14" s="94" t="s">
        <v>993</v>
      </c>
      <c r="T14" s="21" t="s">
        <v>43</v>
      </c>
      <c r="U14" s="20" t="s">
        <v>156</v>
      </c>
      <c r="V14" s="20" t="s">
        <v>45</v>
      </c>
      <c r="W14" s="20">
        <v>2</v>
      </c>
      <c r="X14" s="20" t="s">
        <v>46</v>
      </c>
      <c r="Y14" s="20">
        <v>3</v>
      </c>
      <c r="Z14" s="20">
        <f t="shared" si="8"/>
        <v>6</v>
      </c>
      <c r="AA14" s="20" t="str">
        <f t="shared" si="3"/>
        <v>Strong</v>
      </c>
      <c r="AB14" s="20">
        <f t="shared" si="4"/>
        <v>2</v>
      </c>
      <c r="AC14" s="20" t="str">
        <f t="shared" si="5"/>
        <v>non-Key</v>
      </c>
      <c r="AD14" s="20" t="s">
        <v>119</v>
      </c>
      <c r="AE14" s="77"/>
      <c r="AF14" s="77"/>
    </row>
    <row r="15" spans="1:32" s="22" customFormat="1" ht="92.1" customHeight="1" x14ac:dyDescent="0.25">
      <c r="A15" s="93"/>
      <c r="B15" s="118"/>
      <c r="C15" s="93"/>
      <c r="D15" s="118"/>
      <c r="E15" s="93"/>
      <c r="F15" s="93"/>
      <c r="G15" s="93"/>
      <c r="H15" s="93"/>
      <c r="I15" s="93"/>
      <c r="J15" s="93"/>
      <c r="K15" s="93"/>
      <c r="L15" s="93"/>
      <c r="M15" s="93"/>
      <c r="N15" s="93"/>
      <c r="O15" s="93"/>
      <c r="P15" s="93"/>
      <c r="Q15" s="93"/>
      <c r="R15" s="93"/>
      <c r="S15" s="94"/>
      <c r="T15" s="21" t="s">
        <v>43</v>
      </c>
      <c r="U15" s="20" t="s">
        <v>156</v>
      </c>
      <c r="V15" s="20" t="s">
        <v>45</v>
      </c>
      <c r="W15" s="20">
        <v>2</v>
      </c>
      <c r="X15" s="20" t="s">
        <v>46</v>
      </c>
      <c r="Y15" s="20">
        <v>3</v>
      </c>
      <c r="Z15" s="20">
        <f t="shared" si="8"/>
        <v>6</v>
      </c>
      <c r="AA15" s="20" t="str">
        <f t="shared" si="3"/>
        <v>Strong</v>
      </c>
      <c r="AB15" s="20"/>
      <c r="AC15" s="20" t="str">
        <f t="shared" si="5"/>
        <v>non-Key</v>
      </c>
      <c r="AD15" s="20"/>
      <c r="AE15" s="77"/>
      <c r="AF15" s="77"/>
    </row>
    <row r="16" spans="1:32" s="22" customFormat="1" ht="75.599999999999994" customHeight="1" x14ac:dyDescent="0.25">
      <c r="A16" s="93">
        <f>A14+1</f>
        <v>9</v>
      </c>
      <c r="B16" s="118" t="s">
        <v>994</v>
      </c>
      <c r="C16" s="94" t="s">
        <v>994</v>
      </c>
      <c r="D16" s="118" t="s">
        <v>995</v>
      </c>
      <c r="E16" s="93" t="s">
        <v>94</v>
      </c>
      <c r="F16" s="93">
        <v>2</v>
      </c>
      <c r="G16" s="93" t="s">
        <v>38</v>
      </c>
      <c r="H16" s="93">
        <v>1</v>
      </c>
      <c r="I16" s="93">
        <f t="shared" si="0"/>
        <v>2</v>
      </c>
      <c r="J16" s="93" t="str">
        <f t="shared" si="1"/>
        <v>Low</v>
      </c>
      <c r="K16" s="103"/>
      <c r="L16" s="103"/>
      <c r="M16" s="93" t="s">
        <v>40</v>
      </c>
      <c r="N16" s="93" t="s">
        <v>40</v>
      </c>
      <c r="O16" s="93" t="s">
        <v>40</v>
      </c>
      <c r="P16" s="93" t="s">
        <v>40</v>
      </c>
      <c r="Q16" s="93" t="s">
        <v>41</v>
      </c>
      <c r="R16" s="93" t="s">
        <v>40</v>
      </c>
      <c r="S16" s="94" t="s">
        <v>996</v>
      </c>
      <c r="T16" s="21" t="s">
        <v>43</v>
      </c>
      <c r="U16" s="20" t="s">
        <v>156</v>
      </c>
      <c r="V16" s="20" t="s">
        <v>45</v>
      </c>
      <c r="W16" s="20">
        <v>2</v>
      </c>
      <c r="X16" s="20" t="s">
        <v>60</v>
      </c>
      <c r="Y16" s="20">
        <v>1</v>
      </c>
      <c r="Z16" s="20">
        <f t="shared" si="8"/>
        <v>2</v>
      </c>
      <c r="AA16" s="20" t="str">
        <f t="shared" si="3"/>
        <v>Limited</v>
      </c>
      <c r="AB16" s="75">
        <f t="shared" ref="AB16:AB30" si="9">IF(J16="Low",1,IF(J16="Medium",2,3))*IF(AA16="Strong",1,2)</f>
        <v>2</v>
      </c>
      <c r="AC16" s="75" t="str">
        <f t="shared" si="5"/>
        <v>Key</v>
      </c>
      <c r="AD16" s="20" t="s">
        <v>47</v>
      </c>
      <c r="AE16" s="77"/>
      <c r="AF16" s="77"/>
    </row>
    <row r="17" spans="1:32" s="22" customFormat="1" x14ac:dyDescent="0.25">
      <c r="A17" s="93"/>
      <c r="B17" s="118"/>
      <c r="C17" s="94"/>
      <c r="D17" s="118"/>
      <c r="E17" s="93"/>
      <c r="F17" s="93"/>
      <c r="G17" s="93"/>
      <c r="H17" s="93"/>
      <c r="I17" s="93"/>
      <c r="J17" s="93"/>
      <c r="K17" s="103"/>
      <c r="L17" s="103"/>
      <c r="M17" s="93"/>
      <c r="N17" s="93"/>
      <c r="O17" s="93"/>
      <c r="P17" s="93"/>
      <c r="Q17" s="93"/>
      <c r="R17" s="93"/>
      <c r="S17" s="94"/>
      <c r="T17" s="21" t="s">
        <v>43</v>
      </c>
      <c r="U17" s="20" t="s">
        <v>156</v>
      </c>
      <c r="V17" s="20" t="s">
        <v>45</v>
      </c>
      <c r="W17" s="20">
        <v>2</v>
      </c>
      <c r="X17" s="20" t="s">
        <v>80</v>
      </c>
      <c r="Y17" s="20">
        <v>2</v>
      </c>
      <c r="Z17" s="20">
        <f t="shared" si="8"/>
        <v>4</v>
      </c>
      <c r="AA17" s="20" t="str">
        <f t="shared" si="3"/>
        <v>Strong</v>
      </c>
      <c r="AB17" s="75">
        <f t="shared" si="9"/>
        <v>3</v>
      </c>
      <c r="AC17" s="75" t="str">
        <f t="shared" si="5"/>
        <v>Key</v>
      </c>
      <c r="AD17" s="20" t="s">
        <v>47</v>
      </c>
      <c r="AE17" s="77"/>
      <c r="AF17" s="77"/>
    </row>
    <row r="18" spans="1:32" s="22" customFormat="1" x14ac:dyDescent="0.25">
      <c r="A18" s="93">
        <f>A16+1</f>
        <v>10</v>
      </c>
      <c r="B18" s="118" t="s">
        <v>994</v>
      </c>
      <c r="C18" s="94" t="s">
        <v>994</v>
      </c>
      <c r="D18" s="118" t="s">
        <v>997</v>
      </c>
      <c r="E18" s="103" t="s">
        <v>6</v>
      </c>
      <c r="F18" s="103">
        <v>2</v>
      </c>
      <c r="G18" s="103" t="s">
        <v>38</v>
      </c>
      <c r="H18" s="103">
        <v>2</v>
      </c>
      <c r="I18" s="103">
        <v>4</v>
      </c>
      <c r="J18" s="93" t="str">
        <f t="shared" si="1"/>
        <v>Medium</v>
      </c>
      <c r="K18" s="103"/>
      <c r="L18" s="103"/>
      <c r="M18" s="93" t="s">
        <v>41</v>
      </c>
      <c r="N18" s="93" t="s">
        <v>41</v>
      </c>
      <c r="O18" s="93" t="s">
        <v>40</v>
      </c>
      <c r="P18" s="93" t="s">
        <v>40</v>
      </c>
      <c r="Q18" s="93" t="s">
        <v>41</v>
      </c>
      <c r="R18" s="93" t="s">
        <v>40</v>
      </c>
      <c r="S18" s="94" t="s">
        <v>998</v>
      </c>
      <c r="T18" s="21" t="s">
        <v>43</v>
      </c>
      <c r="U18" s="20" t="s">
        <v>156</v>
      </c>
      <c r="V18" s="20" t="s">
        <v>45</v>
      </c>
      <c r="W18" s="20">
        <v>2</v>
      </c>
      <c r="X18" s="20" t="s">
        <v>80</v>
      </c>
      <c r="Y18" s="20">
        <v>2</v>
      </c>
      <c r="Z18" s="20">
        <f t="shared" si="8"/>
        <v>4</v>
      </c>
      <c r="AA18" s="20" t="str">
        <f t="shared" si="3"/>
        <v>Strong</v>
      </c>
      <c r="AB18" s="20">
        <f t="shared" si="9"/>
        <v>2</v>
      </c>
      <c r="AC18" s="75" t="str">
        <f t="shared" si="5"/>
        <v>non-Key</v>
      </c>
      <c r="AD18" s="20" t="s">
        <v>47</v>
      </c>
      <c r="AE18" s="77"/>
      <c r="AF18" s="77"/>
    </row>
    <row r="19" spans="1:32" s="22" customFormat="1" ht="65.099999999999994" customHeight="1" x14ac:dyDescent="0.25">
      <c r="A19" s="93"/>
      <c r="B19" s="118"/>
      <c r="C19" s="94"/>
      <c r="D19" s="118"/>
      <c r="E19" s="103"/>
      <c r="F19" s="103"/>
      <c r="G19" s="103"/>
      <c r="H19" s="103"/>
      <c r="I19" s="103"/>
      <c r="J19" s="93"/>
      <c r="K19" s="103"/>
      <c r="L19" s="103"/>
      <c r="M19" s="93"/>
      <c r="N19" s="93"/>
      <c r="O19" s="93"/>
      <c r="P19" s="93"/>
      <c r="Q19" s="93"/>
      <c r="R19" s="93"/>
      <c r="S19" s="94"/>
      <c r="T19" s="21" t="s">
        <v>43</v>
      </c>
      <c r="U19" s="20" t="s">
        <v>156</v>
      </c>
      <c r="V19" s="20" t="s">
        <v>52</v>
      </c>
      <c r="W19" s="20">
        <v>1</v>
      </c>
      <c r="X19" s="20" t="s">
        <v>60</v>
      </c>
      <c r="Y19" s="20">
        <v>1</v>
      </c>
      <c r="Z19" s="20">
        <f t="shared" si="8"/>
        <v>1</v>
      </c>
      <c r="AA19" s="20" t="str">
        <f t="shared" si="3"/>
        <v>Limited</v>
      </c>
      <c r="AB19" s="20">
        <f t="shared" si="9"/>
        <v>6</v>
      </c>
      <c r="AC19" s="20" t="str">
        <f t="shared" si="5"/>
        <v>Key</v>
      </c>
      <c r="AD19" s="20" t="s">
        <v>47</v>
      </c>
      <c r="AE19" s="77"/>
      <c r="AF19" s="77"/>
    </row>
    <row r="20" spans="1:32" s="22" customFormat="1" ht="75" x14ac:dyDescent="0.25">
      <c r="A20" s="20">
        <f>A18+1</f>
        <v>11</v>
      </c>
      <c r="B20" s="75" t="s">
        <v>994</v>
      </c>
      <c r="C20" s="18" t="s">
        <v>994</v>
      </c>
      <c r="D20" s="75" t="s">
        <v>999</v>
      </c>
      <c r="E20" s="20" t="s">
        <v>37</v>
      </c>
      <c r="F20" s="20">
        <v>3</v>
      </c>
      <c r="G20" s="20" t="s">
        <v>38</v>
      </c>
      <c r="H20" s="20">
        <v>1</v>
      </c>
      <c r="I20" s="20">
        <f t="shared" ref="I20:I30" si="10">F20*H20</f>
        <v>3</v>
      </c>
      <c r="J20" s="20" t="str">
        <f t="shared" ref="J20:J30" si="11">IF(I20&gt;=8,"High",IF(I20&gt;=4,"Medium",IF(F20=3,"Medium","Low")))</f>
        <v>Medium</v>
      </c>
      <c r="K20" s="21"/>
      <c r="L20" s="21"/>
      <c r="M20" s="20" t="s">
        <v>40</v>
      </c>
      <c r="N20" s="20" t="s">
        <v>41</v>
      </c>
      <c r="O20" s="20" t="s">
        <v>40</v>
      </c>
      <c r="P20" s="20" t="s">
        <v>40</v>
      </c>
      <c r="Q20" s="20" t="s">
        <v>41</v>
      </c>
      <c r="R20" s="20" t="s">
        <v>40</v>
      </c>
      <c r="S20" s="18" t="s">
        <v>1000</v>
      </c>
      <c r="T20" s="21" t="s">
        <v>43</v>
      </c>
      <c r="U20" s="20" t="s">
        <v>156</v>
      </c>
      <c r="V20" s="20" t="s">
        <v>45</v>
      </c>
      <c r="W20" s="20">
        <v>2</v>
      </c>
      <c r="X20" s="20" t="s">
        <v>46</v>
      </c>
      <c r="Y20" s="20">
        <v>3</v>
      </c>
      <c r="Z20" s="20">
        <f t="shared" si="8"/>
        <v>6</v>
      </c>
      <c r="AA20" s="20" t="str">
        <f t="shared" si="3"/>
        <v>Strong</v>
      </c>
      <c r="AB20" s="20">
        <f t="shared" si="9"/>
        <v>2</v>
      </c>
      <c r="AC20" s="75" t="str">
        <f t="shared" si="5"/>
        <v>non-Key</v>
      </c>
      <c r="AD20" s="20" t="s">
        <v>119</v>
      </c>
      <c r="AE20" s="77"/>
      <c r="AF20" s="77"/>
    </row>
    <row r="21" spans="1:32" s="22" customFormat="1" ht="75" x14ac:dyDescent="0.25">
      <c r="A21" s="20">
        <f t="shared" si="6"/>
        <v>12</v>
      </c>
      <c r="B21" s="75" t="s">
        <v>994</v>
      </c>
      <c r="C21" s="18" t="s">
        <v>994</v>
      </c>
      <c r="D21" s="75" t="s">
        <v>1001</v>
      </c>
      <c r="E21" s="20" t="s">
        <v>50</v>
      </c>
      <c r="F21" s="20">
        <v>4</v>
      </c>
      <c r="G21" s="20" t="s">
        <v>38</v>
      </c>
      <c r="H21" s="20">
        <v>1</v>
      </c>
      <c r="I21" s="20">
        <f t="shared" si="10"/>
        <v>4</v>
      </c>
      <c r="J21" s="20" t="str">
        <f t="shared" si="11"/>
        <v>Medium</v>
      </c>
      <c r="K21" s="21"/>
      <c r="L21" s="21"/>
      <c r="M21" s="20" t="s">
        <v>41</v>
      </c>
      <c r="N21" s="20" t="s">
        <v>40</v>
      </c>
      <c r="O21" s="20" t="s">
        <v>41</v>
      </c>
      <c r="P21" s="20" t="s">
        <v>41</v>
      </c>
      <c r="Q21" s="20" t="s">
        <v>41</v>
      </c>
      <c r="R21" s="20" t="s">
        <v>40</v>
      </c>
      <c r="S21" s="18" t="s">
        <v>1000</v>
      </c>
      <c r="T21" s="21" t="s">
        <v>43</v>
      </c>
      <c r="U21" s="20" t="s">
        <v>156</v>
      </c>
      <c r="V21" s="20" t="s">
        <v>45</v>
      </c>
      <c r="W21" s="20">
        <v>2</v>
      </c>
      <c r="X21" s="20" t="s">
        <v>80</v>
      </c>
      <c r="Y21" s="20">
        <v>2</v>
      </c>
      <c r="Z21" s="20">
        <f t="shared" si="8"/>
        <v>4</v>
      </c>
      <c r="AA21" s="20" t="str">
        <f t="shared" si="3"/>
        <v>Strong</v>
      </c>
      <c r="AB21" s="20">
        <f t="shared" si="9"/>
        <v>2</v>
      </c>
      <c r="AC21" s="20" t="str">
        <f t="shared" si="5"/>
        <v>non-Key</v>
      </c>
      <c r="AD21" s="20" t="s">
        <v>119</v>
      </c>
      <c r="AE21" s="77"/>
      <c r="AF21" s="77"/>
    </row>
    <row r="22" spans="1:32" s="22" customFormat="1" x14ac:dyDescent="0.25">
      <c r="A22" s="20">
        <f t="shared" si="6"/>
        <v>13</v>
      </c>
      <c r="B22" s="75" t="s">
        <v>994</v>
      </c>
      <c r="C22" s="18" t="s">
        <v>994</v>
      </c>
      <c r="D22" s="75" t="s">
        <v>1002</v>
      </c>
      <c r="E22" s="20" t="s">
        <v>37</v>
      </c>
      <c r="F22" s="20">
        <v>3</v>
      </c>
      <c r="G22" s="20" t="s">
        <v>38</v>
      </c>
      <c r="H22" s="20">
        <v>1</v>
      </c>
      <c r="I22" s="20">
        <f t="shared" si="10"/>
        <v>3</v>
      </c>
      <c r="J22" s="20" t="str">
        <f t="shared" si="11"/>
        <v>Medium</v>
      </c>
      <c r="K22" s="21"/>
      <c r="L22" s="21"/>
      <c r="M22" s="20" t="s">
        <v>40</v>
      </c>
      <c r="N22" s="20" t="s">
        <v>41</v>
      </c>
      <c r="O22" s="20" t="s">
        <v>40</v>
      </c>
      <c r="P22" s="20" t="s">
        <v>40</v>
      </c>
      <c r="Q22" s="20" t="s">
        <v>41</v>
      </c>
      <c r="R22" s="20" t="s">
        <v>40</v>
      </c>
      <c r="S22" s="18" t="s">
        <v>1003</v>
      </c>
      <c r="T22" s="21" t="s">
        <v>43</v>
      </c>
      <c r="U22" s="20" t="s">
        <v>156</v>
      </c>
      <c r="V22" s="20" t="s">
        <v>45</v>
      </c>
      <c r="W22" s="20">
        <v>2</v>
      </c>
      <c r="X22" s="20" t="s">
        <v>80</v>
      </c>
      <c r="Y22" s="20">
        <v>2</v>
      </c>
      <c r="Z22" s="20">
        <f t="shared" si="8"/>
        <v>4</v>
      </c>
      <c r="AA22" s="20" t="str">
        <f t="shared" si="3"/>
        <v>Strong</v>
      </c>
      <c r="AB22" s="20">
        <f t="shared" si="9"/>
        <v>2</v>
      </c>
      <c r="AC22" s="20" t="str">
        <f t="shared" si="5"/>
        <v>non-Key</v>
      </c>
      <c r="AD22" s="20" t="s">
        <v>47</v>
      </c>
      <c r="AE22" s="77"/>
      <c r="AF22" s="77"/>
    </row>
    <row r="23" spans="1:32" s="22" customFormat="1" ht="43.5" customHeight="1" x14ac:dyDescent="0.25">
      <c r="A23" s="93">
        <f t="shared" si="6"/>
        <v>14</v>
      </c>
      <c r="B23" s="118" t="s">
        <v>1004</v>
      </c>
      <c r="C23" s="94" t="s">
        <v>1005</v>
      </c>
      <c r="D23" s="155" t="s">
        <v>1006</v>
      </c>
      <c r="E23" s="93" t="s">
        <v>50</v>
      </c>
      <c r="F23" s="93">
        <v>4</v>
      </c>
      <c r="G23" s="93" t="s">
        <v>38</v>
      </c>
      <c r="H23" s="93">
        <v>1</v>
      </c>
      <c r="I23" s="93">
        <f t="shared" si="10"/>
        <v>4</v>
      </c>
      <c r="J23" s="93" t="str">
        <f t="shared" si="11"/>
        <v>Medium</v>
      </c>
      <c r="K23" s="103"/>
      <c r="L23" s="103"/>
      <c r="M23" s="93" t="s">
        <v>40</v>
      </c>
      <c r="N23" s="93" t="s">
        <v>40</v>
      </c>
      <c r="O23" s="93" t="s">
        <v>41</v>
      </c>
      <c r="P23" s="93" t="s">
        <v>41</v>
      </c>
      <c r="Q23" s="93" t="s">
        <v>41</v>
      </c>
      <c r="R23" s="93" t="s">
        <v>40</v>
      </c>
      <c r="S23" s="94" t="s">
        <v>1007</v>
      </c>
      <c r="T23" s="103" t="s">
        <v>43</v>
      </c>
      <c r="U23" s="20" t="s">
        <v>156</v>
      </c>
      <c r="V23" s="20" t="s">
        <v>45</v>
      </c>
      <c r="W23" s="20">
        <v>2</v>
      </c>
      <c r="X23" s="20" t="s">
        <v>60</v>
      </c>
      <c r="Y23" s="20">
        <v>1</v>
      </c>
      <c r="Z23" s="20">
        <f t="shared" si="8"/>
        <v>2</v>
      </c>
      <c r="AA23" s="20" t="str">
        <f t="shared" si="3"/>
        <v>Limited</v>
      </c>
      <c r="AB23" s="20">
        <f t="shared" si="9"/>
        <v>4</v>
      </c>
      <c r="AC23" s="20" t="str">
        <f t="shared" si="5"/>
        <v>Key</v>
      </c>
      <c r="AD23" s="20" t="s">
        <v>47</v>
      </c>
      <c r="AE23" s="77"/>
      <c r="AF23" s="77"/>
    </row>
    <row r="24" spans="1:32" s="22" customFormat="1" ht="68.099999999999994" customHeight="1" x14ac:dyDescent="0.25">
      <c r="A24" s="93"/>
      <c r="B24" s="118"/>
      <c r="C24" s="94"/>
      <c r="D24" s="155"/>
      <c r="E24" s="93"/>
      <c r="F24" s="93"/>
      <c r="G24" s="93"/>
      <c r="H24" s="93"/>
      <c r="I24" s="93"/>
      <c r="J24" s="93"/>
      <c r="K24" s="103"/>
      <c r="L24" s="103"/>
      <c r="M24" s="93"/>
      <c r="N24" s="93"/>
      <c r="O24" s="93"/>
      <c r="P24" s="93"/>
      <c r="Q24" s="93"/>
      <c r="R24" s="93"/>
      <c r="S24" s="94"/>
      <c r="T24" s="103"/>
      <c r="U24" s="20" t="s">
        <v>156</v>
      </c>
      <c r="V24" s="20" t="s">
        <v>45</v>
      </c>
      <c r="W24" s="20">
        <v>2</v>
      </c>
      <c r="X24" s="20" t="s">
        <v>80</v>
      </c>
      <c r="Y24" s="20">
        <v>2</v>
      </c>
      <c r="Z24" s="20">
        <f t="shared" si="8"/>
        <v>4</v>
      </c>
      <c r="AA24" s="20" t="str">
        <f t="shared" si="3"/>
        <v>Strong</v>
      </c>
      <c r="AB24" s="20">
        <f t="shared" si="9"/>
        <v>3</v>
      </c>
      <c r="AC24" s="20" t="str">
        <f t="shared" si="5"/>
        <v>Key</v>
      </c>
      <c r="AD24" s="20" t="s">
        <v>47</v>
      </c>
      <c r="AE24" s="77"/>
      <c r="AF24" s="77"/>
    </row>
    <row r="25" spans="1:32" s="22" customFormat="1" ht="75" x14ac:dyDescent="0.25">
      <c r="A25" s="20">
        <f>A23+1</f>
        <v>15</v>
      </c>
      <c r="B25" s="75" t="s">
        <v>1004</v>
      </c>
      <c r="C25" s="18" t="s">
        <v>1005</v>
      </c>
      <c r="D25" s="76" t="s">
        <v>1008</v>
      </c>
      <c r="E25" s="20" t="s">
        <v>50</v>
      </c>
      <c r="F25" s="20">
        <v>4</v>
      </c>
      <c r="G25" s="20" t="s">
        <v>38</v>
      </c>
      <c r="H25" s="20">
        <v>1</v>
      </c>
      <c r="I25" s="20">
        <f t="shared" si="10"/>
        <v>4</v>
      </c>
      <c r="J25" s="20" t="str">
        <f t="shared" si="11"/>
        <v>Medium</v>
      </c>
      <c r="K25" s="21"/>
      <c r="L25" s="21"/>
      <c r="M25" s="20" t="s">
        <v>40</v>
      </c>
      <c r="N25" s="20" t="s">
        <v>41</v>
      </c>
      <c r="O25" s="20" t="s">
        <v>40</v>
      </c>
      <c r="P25" s="20" t="s">
        <v>40</v>
      </c>
      <c r="Q25" s="20" t="s">
        <v>41</v>
      </c>
      <c r="R25" s="20" t="s">
        <v>40</v>
      </c>
      <c r="S25" s="18" t="s">
        <v>1007</v>
      </c>
      <c r="T25" s="21" t="s">
        <v>43</v>
      </c>
      <c r="U25" s="20" t="s">
        <v>156</v>
      </c>
      <c r="V25" s="20" t="s">
        <v>45</v>
      </c>
      <c r="W25" s="20">
        <v>2</v>
      </c>
      <c r="X25" s="20" t="s">
        <v>60</v>
      </c>
      <c r="Y25" s="20">
        <v>1</v>
      </c>
      <c r="Z25" s="20">
        <f t="shared" si="8"/>
        <v>2</v>
      </c>
      <c r="AA25" s="20" t="str">
        <f t="shared" si="3"/>
        <v>Limited</v>
      </c>
      <c r="AB25" s="20">
        <f t="shared" si="9"/>
        <v>4</v>
      </c>
      <c r="AC25" s="20" t="str">
        <f t="shared" si="5"/>
        <v>Key</v>
      </c>
      <c r="AD25" s="20" t="s">
        <v>47</v>
      </c>
      <c r="AE25" s="77"/>
      <c r="AF25" s="77"/>
    </row>
    <row r="26" spans="1:32" s="22" customFormat="1" ht="81.599999999999994" customHeight="1" x14ac:dyDescent="0.25">
      <c r="A26" s="20">
        <v>16</v>
      </c>
      <c r="B26" s="75" t="s">
        <v>1004</v>
      </c>
      <c r="C26" s="18" t="s">
        <v>1005</v>
      </c>
      <c r="D26" s="76" t="s">
        <v>1009</v>
      </c>
      <c r="E26" s="20" t="s">
        <v>50</v>
      </c>
      <c r="F26" s="20">
        <v>4</v>
      </c>
      <c r="G26" s="20" t="s">
        <v>38</v>
      </c>
      <c r="H26" s="20">
        <v>1</v>
      </c>
      <c r="I26" s="20">
        <f t="shared" si="10"/>
        <v>4</v>
      </c>
      <c r="J26" s="20" t="str">
        <f t="shared" si="11"/>
        <v>Medium</v>
      </c>
      <c r="K26" s="21"/>
      <c r="L26" s="21"/>
      <c r="M26" s="20" t="s">
        <v>40</v>
      </c>
      <c r="N26" s="20" t="s">
        <v>41</v>
      </c>
      <c r="O26" s="20" t="s">
        <v>40</v>
      </c>
      <c r="P26" s="20" t="s">
        <v>40</v>
      </c>
      <c r="Q26" s="20" t="s">
        <v>41</v>
      </c>
      <c r="R26" s="20" t="s">
        <v>40</v>
      </c>
      <c r="S26" s="18" t="s">
        <v>1010</v>
      </c>
      <c r="T26" s="21" t="s">
        <v>43</v>
      </c>
      <c r="U26" s="20" t="s">
        <v>156</v>
      </c>
      <c r="V26" s="20" t="s">
        <v>52</v>
      </c>
      <c r="W26" s="20">
        <v>2</v>
      </c>
      <c r="X26" s="20" t="s">
        <v>80</v>
      </c>
      <c r="Y26" s="20">
        <v>1</v>
      </c>
      <c r="Z26" s="20">
        <f t="shared" si="8"/>
        <v>2</v>
      </c>
      <c r="AA26" s="20" t="str">
        <f t="shared" si="3"/>
        <v>Limited</v>
      </c>
      <c r="AB26" s="20">
        <f t="shared" si="9"/>
        <v>4</v>
      </c>
      <c r="AC26" s="20" t="str">
        <f t="shared" si="5"/>
        <v>Key</v>
      </c>
      <c r="AD26" s="20" t="s">
        <v>47</v>
      </c>
      <c r="AE26" s="77"/>
      <c r="AF26" s="77"/>
    </row>
    <row r="27" spans="1:32" s="22" customFormat="1" ht="65.099999999999994" customHeight="1" x14ac:dyDescent="0.25">
      <c r="A27" s="20">
        <v>17</v>
      </c>
      <c r="B27" s="75" t="s">
        <v>1011</v>
      </c>
      <c r="C27" s="18" t="s">
        <v>1012</v>
      </c>
      <c r="D27" s="76" t="s">
        <v>1013</v>
      </c>
      <c r="E27" s="20" t="s">
        <v>37</v>
      </c>
      <c r="F27" s="20">
        <v>4</v>
      </c>
      <c r="G27" s="20" t="s">
        <v>38</v>
      </c>
      <c r="H27" s="20">
        <v>1</v>
      </c>
      <c r="I27" s="20">
        <f t="shared" si="10"/>
        <v>4</v>
      </c>
      <c r="J27" s="20" t="str">
        <f t="shared" si="11"/>
        <v>Medium</v>
      </c>
      <c r="K27" s="21"/>
      <c r="L27" s="21"/>
      <c r="M27" s="20" t="s">
        <v>41</v>
      </c>
      <c r="N27" s="20" t="s">
        <v>41</v>
      </c>
      <c r="O27" s="20" t="s">
        <v>41</v>
      </c>
      <c r="P27" s="20" t="s">
        <v>40</v>
      </c>
      <c r="Q27" s="20" t="s">
        <v>41</v>
      </c>
      <c r="R27" s="20" t="s">
        <v>40</v>
      </c>
      <c r="S27" s="18" t="s">
        <v>1014</v>
      </c>
      <c r="T27" s="21" t="s">
        <v>43</v>
      </c>
      <c r="U27" s="20" t="s">
        <v>156</v>
      </c>
      <c r="V27" s="20" t="s">
        <v>45</v>
      </c>
      <c r="W27" s="20">
        <v>2</v>
      </c>
      <c r="X27" s="20" t="s">
        <v>60</v>
      </c>
      <c r="Y27" s="20">
        <v>1</v>
      </c>
      <c r="Z27" s="20">
        <f t="shared" si="8"/>
        <v>2</v>
      </c>
      <c r="AA27" s="20" t="str">
        <f t="shared" si="3"/>
        <v>Limited</v>
      </c>
      <c r="AB27" s="20">
        <f t="shared" si="9"/>
        <v>4</v>
      </c>
      <c r="AC27" s="20" t="str">
        <f t="shared" si="5"/>
        <v>Key</v>
      </c>
      <c r="AD27" s="20" t="s">
        <v>47</v>
      </c>
      <c r="AE27" s="77"/>
      <c r="AF27" s="77"/>
    </row>
    <row r="28" spans="1:32" s="22" customFormat="1" ht="66.599999999999994" customHeight="1" x14ac:dyDescent="0.25">
      <c r="A28" s="20">
        <v>18</v>
      </c>
      <c r="B28" s="75" t="s">
        <v>1011</v>
      </c>
      <c r="C28" s="18" t="s">
        <v>1015</v>
      </c>
      <c r="D28" s="76" t="s">
        <v>1016</v>
      </c>
      <c r="E28" s="20" t="s">
        <v>50</v>
      </c>
      <c r="F28" s="20">
        <v>4</v>
      </c>
      <c r="G28" s="20" t="s">
        <v>58</v>
      </c>
      <c r="H28" s="20">
        <v>1</v>
      </c>
      <c r="I28" s="20">
        <f t="shared" si="10"/>
        <v>4</v>
      </c>
      <c r="J28" s="20" t="str">
        <f t="shared" si="11"/>
        <v>Medium</v>
      </c>
      <c r="K28" s="21"/>
      <c r="L28" s="21"/>
      <c r="M28" s="20" t="s">
        <v>41</v>
      </c>
      <c r="N28" s="20" t="s">
        <v>41</v>
      </c>
      <c r="O28" s="20" t="s">
        <v>40</v>
      </c>
      <c r="P28" s="20" t="s">
        <v>40</v>
      </c>
      <c r="Q28" s="20" t="s">
        <v>41</v>
      </c>
      <c r="R28" s="20" t="s">
        <v>40</v>
      </c>
      <c r="S28" s="18" t="s">
        <v>1017</v>
      </c>
      <c r="T28" s="21" t="s">
        <v>43</v>
      </c>
      <c r="U28" s="20" t="s">
        <v>156</v>
      </c>
      <c r="V28" s="20" t="s">
        <v>45</v>
      </c>
      <c r="W28" s="20">
        <v>2</v>
      </c>
      <c r="X28" s="20" t="s">
        <v>60</v>
      </c>
      <c r="Y28" s="20">
        <v>1</v>
      </c>
      <c r="Z28" s="20">
        <f t="shared" si="8"/>
        <v>2</v>
      </c>
      <c r="AA28" s="20" t="str">
        <f t="shared" si="3"/>
        <v>Limited</v>
      </c>
      <c r="AB28" s="20">
        <f t="shared" si="9"/>
        <v>4</v>
      </c>
      <c r="AC28" s="20" t="str">
        <f t="shared" si="5"/>
        <v>Key</v>
      </c>
      <c r="AD28" s="20" t="s">
        <v>47</v>
      </c>
      <c r="AE28" s="77"/>
      <c r="AF28" s="77"/>
    </row>
    <row r="29" spans="1:32" s="22" customFormat="1" ht="60" x14ac:dyDescent="0.25">
      <c r="A29" s="20">
        <f>A28+1</f>
        <v>19</v>
      </c>
      <c r="B29" s="75" t="s">
        <v>1011</v>
      </c>
      <c r="C29" s="18" t="s">
        <v>1018</v>
      </c>
      <c r="D29" s="75" t="s">
        <v>1019</v>
      </c>
      <c r="E29" s="20" t="s">
        <v>50</v>
      </c>
      <c r="F29" s="20">
        <v>4</v>
      </c>
      <c r="G29" s="20" t="s">
        <v>58</v>
      </c>
      <c r="H29" s="20">
        <v>2</v>
      </c>
      <c r="I29" s="20">
        <f t="shared" si="10"/>
        <v>8</v>
      </c>
      <c r="J29" s="20" t="str">
        <f t="shared" si="11"/>
        <v>High</v>
      </c>
      <c r="K29" s="21"/>
      <c r="L29" s="21"/>
      <c r="M29" s="20" t="s">
        <v>41</v>
      </c>
      <c r="N29" s="20" t="s">
        <v>40</v>
      </c>
      <c r="O29" s="20" t="s">
        <v>40</v>
      </c>
      <c r="P29" s="20" t="s">
        <v>40</v>
      </c>
      <c r="Q29" s="20" t="s">
        <v>41</v>
      </c>
      <c r="R29" s="20" t="s">
        <v>40</v>
      </c>
      <c r="S29" s="18" t="s">
        <v>1020</v>
      </c>
      <c r="T29" s="21" t="s">
        <v>43</v>
      </c>
      <c r="U29" s="20" t="s">
        <v>156</v>
      </c>
      <c r="V29" s="20" t="s">
        <v>45</v>
      </c>
      <c r="W29" s="20">
        <v>2</v>
      </c>
      <c r="X29" s="20" t="s">
        <v>60</v>
      </c>
      <c r="Y29" s="20">
        <v>1</v>
      </c>
      <c r="Z29" s="20">
        <f t="shared" si="8"/>
        <v>2</v>
      </c>
      <c r="AA29" s="20" t="str">
        <f t="shared" si="3"/>
        <v>Limited</v>
      </c>
      <c r="AB29" s="20">
        <f t="shared" si="9"/>
        <v>6</v>
      </c>
      <c r="AC29" s="20" t="str">
        <f t="shared" si="5"/>
        <v>Key</v>
      </c>
      <c r="AD29" s="20" t="s">
        <v>47</v>
      </c>
      <c r="AE29" s="77"/>
      <c r="AF29" s="77"/>
    </row>
    <row r="30" spans="1:32" s="22" customFormat="1" ht="41.45" customHeight="1" x14ac:dyDescent="0.25">
      <c r="A30" s="20">
        <f t="shared" si="6"/>
        <v>20</v>
      </c>
      <c r="B30" s="75" t="s">
        <v>1011</v>
      </c>
      <c r="C30" s="18" t="s">
        <v>1021</v>
      </c>
      <c r="D30" s="75" t="s">
        <v>1022</v>
      </c>
      <c r="E30" s="20" t="s">
        <v>37</v>
      </c>
      <c r="F30" s="20">
        <v>3</v>
      </c>
      <c r="G30" s="20" t="s">
        <v>58</v>
      </c>
      <c r="H30" s="20">
        <v>2</v>
      </c>
      <c r="I30" s="20">
        <f t="shared" si="10"/>
        <v>6</v>
      </c>
      <c r="J30" s="20" t="str">
        <f t="shared" si="11"/>
        <v>Medium</v>
      </c>
      <c r="K30" s="21"/>
      <c r="L30" s="21"/>
      <c r="M30" s="20" t="s">
        <v>40</v>
      </c>
      <c r="N30" s="20" t="s">
        <v>41</v>
      </c>
      <c r="O30" s="20" t="s">
        <v>40</v>
      </c>
      <c r="P30" s="20" t="s">
        <v>40</v>
      </c>
      <c r="Q30" s="20" t="s">
        <v>41</v>
      </c>
      <c r="R30" s="20" t="s">
        <v>40</v>
      </c>
      <c r="S30" s="18" t="s">
        <v>1023</v>
      </c>
      <c r="T30" s="21" t="s">
        <v>43</v>
      </c>
      <c r="U30" s="20" t="s">
        <v>156</v>
      </c>
      <c r="V30" s="20" t="s">
        <v>45</v>
      </c>
      <c r="W30" s="20">
        <v>2</v>
      </c>
      <c r="X30" s="20" t="s">
        <v>60</v>
      </c>
      <c r="Y30" s="20">
        <v>1</v>
      </c>
      <c r="Z30" s="20">
        <f>W30*Y30</f>
        <v>2</v>
      </c>
      <c r="AA30" s="20" t="str">
        <f t="shared" si="3"/>
        <v>Limited</v>
      </c>
      <c r="AB30" s="20">
        <f t="shared" si="9"/>
        <v>4</v>
      </c>
      <c r="AC30" s="20" t="str">
        <f t="shared" si="5"/>
        <v>Key</v>
      </c>
      <c r="AD30" s="20" t="s">
        <v>47</v>
      </c>
      <c r="AE30" s="77"/>
      <c r="AF30" s="77"/>
    </row>
  </sheetData>
  <mergeCells count="123">
    <mergeCell ref="O23:O24"/>
    <mergeCell ref="P23:P24"/>
    <mergeCell ref="Q23:Q24"/>
    <mergeCell ref="R23:R24"/>
    <mergeCell ref="S23:S24"/>
    <mergeCell ref="T23:T24"/>
    <mergeCell ref="I23:I24"/>
    <mergeCell ref="J23:J24"/>
    <mergeCell ref="K23:K24"/>
    <mergeCell ref="L23:L24"/>
    <mergeCell ref="M23:M24"/>
    <mergeCell ref="N23:N24"/>
    <mergeCell ref="A23:A24"/>
    <mergeCell ref="B23:B24"/>
    <mergeCell ref="C23:C24"/>
    <mergeCell ref="D23:D24"/>
    <mergeCell ref="E23:E24"/>
    <mergeCell ref="F23:F24"/>
    <mergeCell ref="G23:G24"/>
    <mergeCell ref="H23:H24"/>
    <mergeCell ref="L18:L19"/>
    <mergeCell ref="F18:F19"/>
    <mergeCell ref="G18:G19"/>
    <mergeCell ref="H18:H19"/>
    <mergeCell ref="I18:I19"/>
    <mergeCell ref="J18:J19"/>
    <mergeCell ref="K18:K19"/>
    <mergeCell ref="R16:R17"/>
    <mergeCell ref="S16:S17"/>
    <mergeCell ref="A18:A19"/>
    <mergeCell ref="B18:B19"/>
    <mergeCell ref="C18:C19"/>
    <mergeCell ref="D18:D19"/>
    <mergeCell ref="E18:E19"/>
    <mergeCell ref="I16:I17"/>
    <mergeCell ref="J16:J17"/>
    <mergeCell ref="K16:K17"/>
    <mergeCell ref="L16:L17"/>
    <mergeCell ref="M16:M17"/>
    <mergeCell ref="N16:N17"/>
    <mergeCell ref="R18:R19"/>
    <mergeCell ref="S18:S19"/>
    <mergeCell ref="M18:M19"/>
    <mergeCell ref="N18:N19"/>
    <mergeCell ref="O18:O19"/>
    <mergeCell ref="P18:P19"/>
    <mergeCell ref="Q18:Q19"/>
    <mergeCell ref="A16:A17"/>
    <mergeCell ref="R14:R15"/>
    <mergeCell ref="S14:S15"/>
    <mergeCell ref="M14:M15"/>
    <mergeCell ref="N14:N15"/>
    <mergeCell ref="O14:O15"/>
    <mergeCell ref="P14:P15"/>
    <mergeCell ref="Q14:Q15"/>
    <mergeCell ref="B16:B17"/>
    <mergeCell ref="C16:C17"/>
    <mergeCell ref="D16:D17"/>
    <mergeCell ref="E16:E17"/>
    <mergeCell ref="F16:F17"/>
    <mergeCell ref="G16:G17"/>
    <mergeCell ref="H16:H17"/>
    <mergeCell ref="L14:L15"/>
    <mergeCell ref="F14:F15"/>
    <mergeCell ref="G14:G15"/>
    <mergeCell ref="H14:H15"/>
    <mergeCell ref="I14:I15"/>
    <mergeCell ref="J14:J15"/>
    <mergeCell ref="K14:K15"/>
    <mergeCell ref="O16:O17"/>
    <mergeCell ref="P16:P17"/>
    <mergeCell ref="Q16:Q17"/>
    <mergeCell ref="A14:A15"/>
    <mergeCell ref="B14:B15"/>
    <mergeCell ref="C14:C15"/>
    <mergeCell ref="D14:D15"/>
    <mergeCell ref="E14:E15"/>
    <mergeCell ref="I8:I9"/>
    <mergeCell ref="J8:J9"/>
    <mergeCell ref="K8:K9"/>
    <mergeCell ref="L8:L9"/>
    <mergeCell ref="A8:A9"/>
    <mergeCell ref="B8:B9"/>
    <mergeCell ref="C8:C9"/>
    <mergeCell ref="D8:D9"/>
    <mergeCell ref="E8:E9"/>
    <mergeCell ref="F8:F9"/>
    <mergeCell ref="G8:G9"/>
    <mergeCell ref="H8:H9"/>
    <mergeCell ref="X4:X5"/>
    <mergeCell ref="M4:R4"/>
    <mergeCell ref="S4:S5"/>
    <mergeCell ref="T4:T5"/>
    <mergeCell ref="U4:U5"/>
    <mergeCell ref="V4:V5"/>
    <mergeCell ref="W4:W5"/>
    <mergeCell ref="F4:F5"/>
    <mergeCell ref="G4:G5"/>
    <mergeCell ref="O8:O9"/>
    <mergeCell ref="P8:P9"/>
    <mergeCell ref="Q8:Q9"/>
    <mergeCell ref="R8:R9"/>
    <mergeCell ref="S8:S9"/>
    <mergeCell ref="M8:M9"/>
    <mergeCell ref="N8:N9"/>
    <mergeCell ref="AE4:AE5"/>
    <mergeCell ref="AF4:AF5"/>
    <mergeCell ref="H4:H5"/>
    <mergeCell ref="I4:I5"/>
    <mergeCell ref="J4:J5"/>
    <mergeCell ref="K4:L4"/>
    <mergeCell ref="A2:C2"/>
    <mergeCell ref="A4:A5"/>
    <mergeCell ref="B4:B5"/>
    <mergeCell ref="C4:C5"/>
    <mergeCell ref="D4:D5"/>
    <mergeCell ref="E4:E5"/>
    <mergeCell ref="AD4:AD5"/>
    <mergeCell ref="Y4:Y5"/>
    <mergeCell ref="Z4:Z5"/>
    <mergeCell ref="AA4:AA5"/>
    <mergeCell ref="AB4:AB5"/>
    <mergeCell ref="AC4:AC5"/>
  </mergeCells>
  <conditionalFormatting sqref="J6">
    <cfRule type="colorScale" priority="33">
      <colorScale>
        <cfvo type="min"/>
        <cfvo type="percentile" val="50"/>
        <cfvo type="max"/>
        <color rgb="FFF8696B"/>
        <color rgb="FFFFEB84"/>
        <color rgb="FF63BE7B"/>
      </colorScale>
    </cfRule>
  </conditionalFormatting>
  <conditionalFormatting sqref="J6:J8">
    <cfRule type="cellIs" dxfId="124" priority="21" operator="equal">
      <formula>"High"</formula>
    </cfRule>
    <cfRule type="cellIs" dxfId="123" priority="22" operator="equal">
      <formula>"Medium"</formula>
    </cfRule>
    <cfRule type="cellIs" dxfId="122" priority="23" operator="equal">
      <formula>"Low"</formula>
    </cfRule>
  </conditionalFormatting>
  <conditionalFormatting sqref="J8">
    <cfRule type="colorScale" priority="24">
      <colorScale>
        <cfvo type="min"/>
        <cfvo type="percentile" val="50"/>
        <cfvo type="max"/>
        <color rgb="FFF8696B"/>
        <color rgb="FFFFEB84"/>
        <color rgb="FF63BE7B"/>
      </colorScale>
    </cfRule>
  </conditionalFormatting>
  <conditionalFormatting sqref="J10:J14 J7">
    <cfRule type="colorScale" priority="114">
      <colorScale>
        <cfvo type="min"/>
        <cfvo type="percentile" val="50"/>
        <cfvo type="max"/>
        <color rgb="FFF8696B"/>
        <color rgb="FFFFEB84"/>
        <color rgb="FF63BE7B"/>
      </colorScale>
    </cfRule>
  </conditionalFormatting>
  <conditionalFormatting sqref="J10:J14">
    <cfRule type="cellIs" dxfId="121" priority="112" operator="equal">
      <formula>"Medium"</formula>
    </cfRule>
    <cfRule type="cellIs" dxfId="120" priority="113" operator="equal">
      <formula>"Low"</formula>
    </cfRule>
    <cfRule type="cellIs" dxfId="119" priority="111" operator="equal">
      <formula>"High"</formula>
    </cfRule>
  </conditionalFormatting>
  <conditionalFormatting sqref="J16">
    <cfRule type="cellIs" dxfId="118" priority="102" operator="equal">
      <formula>"Low"</formula>
    </cfRule>
    <cfRule type="colorScale" priority="103">
      <colorScale>
        <cfvo type="min"/>
        <cfvo type="percentile" val="50"/>
        <cfvo type="max"/>
        <color rgb="FFF8696B"/>
        <color rgb="FFFFEB84"/>
        <color rgb="FF63BE7B"/>
      </colorScale>
    </cfRule>
    <cfRule type="cellIs" dxfId="117" priority="100" operator="equal">
      <formula>"High"</formula>
    </cfRule>
    <cfRule type="cellIs" dxfId="116" priority="101" operator="equal">
      <formula>"Medium"</formula>
    </cfRule>
  </conditionalFormatting>
  <conditionalFormatting sqref="J18">
    <cfRule type="cellIs" dxfId="115" priority="35" operator="equal">
      <formula>"Medium"</formula>
    </cfRule>
    <cfRule type="cellIs" dxfId="114" priority="36" operator="equal">
      <formula>"Low"</formula>
    </cfRule>
    <cfRule type="colorScale" priority="37">
      <colorScale>
        <cfvo type="min"/>
        <cfvo type="percentile" val="50"/>
        <cfvo type="max"/>
        <color rgb="FFF8696B"/>
        <color rgb="FFFFEB84"/>
        <color rgb="FF63BE7B"/>
      </colorScale>
    </cfRule>
    <cfRule type="cellIs" dxfId="113" priority="34" operator="equal">
      <formula>"High"</formula>
    </cfRule>
  </conditionalFormatting>
  <conditionalFormatting sqref="J20">
    <cfRule type="colorScale" priority="99">
      <colorScale>
        <cfvo type="min"/>
        <cfvo type="percentile" val="50"/>
        <cfvo type="max"/>
        <color rgb="FFF8696B"/>
        <color rgb="FFFFEB84"/>
        <color rgb="FF63BE7B"/>
      </colorScale>
    </cfRule>
  </conditionalFormatting>
  <conditionalFormatting sqref="J20:J23">
    <cfRule type="cellIs" dxfId="112" priority="97" operator="equal">
      <formula>"Low"</formula>
    </cfRule>
    <cfRule type="cellIs" dxfId="111" priority="96" operator="equal">
      <formula>"Medium"</formula>
    </cfRule>
    <cfRule type="cellIs" dxfId="110" priority="95" operator="equal">
      <formula>"High"</formula>
    </cfRule>
  </conditionalFormatting>
  <conditionalFormatting sqref="J21">
    <cfRule type="colorScale" priority="98">
      <colorScale>
        <cfvo type="min"/>
        <cfvo type="percentile" val="50"/>
        <cfvo type="max"/>
        <color rgb="FFF8696B"/>
        <color rgb="FFFFEB84"/>
        <color rgb="FF63BE7B"/>
      </colorScale>
    </cfRule>
  </conditionalFormatting>
  <conditionalFormatting sqref="J22:J23 J25:J28">
    <cfRule type="colorScale" priority="115">
      <colorScale>
        <cfvo type="min"/>
        <cfvo type="percentile" val="50"/>
        <cfvo type="max"/>
        <color rgb="FFF8696B"/>
        <color rgb="FFFFEB84"/>
        <color rgb="FF63BE7B"/>
      </colorScale>
    </cfRule>
  </conditionalFormatting>
  <conditionalFormatting sqref="J25:J30">
    <cfRule type="cellIs" dxfId="109" priority="11" operator="equal">
      <formula>"High"</formula>
    </cfRule>
    <cfRule type="cellIs" dxfId="108" priority="13" operator="equal">
      <formula>"Low"</formula>
    </cfRule>
    <cfRule type="cellIs" dxfId="107" priority="12" operator="equal">
      <formula>"Medium"</formula>
    </cfRule>
  </conditionalFormatting>
  <conditionalFormatting sqref="J29">
    <cfRule type="colorScale" priority="79">
      <colorScale>
        <cfvo type="min"/>
        <cfvo type="percentile" val="50"/>
        <cfvo type="max"/>
        <color rgb="FFF8696B"/>
        <color rgb="FFFFEB84"/>
        <color rgb="FF63BE7B"/>
      </colorScale>
    </cfRule>
  </conditionalFormatting>
  <conditionalFormatting sqref="J30">
    <cfRule type="colorScale" priority="75">
      <colorScale>
        <cfvo type="min"/>
        <cfvo type="percentile" val="50"/>
        <cfvo type="max"/>
        <color rgb="FFF8696B"/>
        <color rgb="FFFFEB84"/>
        <color rgb="FF63BE7B"/>
      </colorScale>
    </cfRule>
  </conditionalFormatting>
  <conditionalFormatting sqref="L6">
    <cfRule type="colorScale" priority="32">
      <colorScale>
        <cfvo type="min"/>
        <cfvo type="percentile" val="50"/>
        <cfvo type="max"/>
        <color rgb="FFF8696B"/>
        <color rgb="FFFFEB84"/>
        <color rgb="FF63BE7B"/>
      </colorScale>
    </cfRule>
  </conditionalFormatting>
  <conditionalFormatting sqref="L8">
    <cfRule type="colorScale" priority="20">
      <colorScale>
        <cfvo type="min"/>
        <cfvo type="percentile" val="50"/>
        <cfvo type="max"/>
        <color rgb="FFF8696B"/>
        <color rgb="FFFFEB84"/>
        <color rgb="FF63BE7B"/>
      </colorScale>
    </cfRule>
  </conditionalFormatting>
  <conditionalFormatting sqref="L10:L14 L7">
    <cfRule type="colorScale" priority="110">
      <colorScale>
        <cfvo type="min"/>
        <cfvo type="percentile" val="50"/>
        <cfvo type="max"/>
        <color rgb="FFF8696B"/>
        <color rgb="FFFFEB84"/>
        <color rgb="FF63BE7B"/>
      </colorScale>
    </cfRule>
  </conditionalFormatting>
  <conditionalFormatting sqref="L10:M14 O11:R14">
    <cfRule type="cellIs" dxfId="106" priority="38" operator="equal">
      <formula>"High"</formula>
    </cfRule>
    <cfRule type="cellIs" dxfId="105" priority="39" operator="equal">
      <formula>"Medium"</formula>
    </cfRule>
    <cfRule type="cellIs" dxfId="104" priority="40" operator="equal">
      <formula>"Low"</formula>
    </cfRule>
  </conditionalFormatting>
  <conditionalFormatting sqref="L6:R8">
    <cfRule type="cellIs" dxfId="103" priority="16" operator="equal">
      <formula>"Low"</formula>
    </cfRule>
    <cfRule type="cellIs" dxfId="102" priority="15" operator="equal">
      <formula>"Medium"</formula>
    </cfRule>
    <cfRule type="cellIs" dxfId="101" priority="14" operator="equal">
      <formula>"High"</formula>
    </cfRule>
  </conditionalFormatting>
  <conditionalFormatting sqref="M10">
    <cfRule type="colorScale" priority="65">
      <colorScale>
        <cfvo type="min"/>
        <cfvo type="percentile" val="50"/>
        <cfvo type="max"/>
        <color rgb="FFF8696B"/>
        <color rgb="FFFFEB84"/>
        <color rgb="FF63BE7B"/>
      </colorScale>
    </cfRule>
  </conditionalFormatting>
  <conditionalFormatting sqref="M16:R16">
    <cfRule type="cellIs" dxfId="100" priority="104" operator="equal">
      <formula>"High"</formula>
    </cfRule>
    <cfRule type="cellIs" dxfId="99" priority="106" operator="equal">
      <formula>"Low"</formula>
    </cfRule>
    <cfRule type="cellIs" dxfId="98" priority="105" operator="equal">
      <formula>"Medium"</formula>
    </cfRule>
  </conditionalFormatting>
  <conditionalFormatting sqref="M18:R18">
    <cfRule type="cellIs" dxfId="97" priority="91" operator="equal">
      <formula>"Low"</formula>
    </cfRule>
    <cfRule type="cellIs" dxfId="96" priority="89" operator="equal">
      <formula>"High"</formula>
    </cfRule>
    <cfRule type="cellIs" dxfId="95" priority="90" operator="equal">
      <formula>"Medium"</formula>
    </cfRule>
  </conditionalFormatting>
  <conditionalFormatting sqref="M20:R23">
    <cfRule type="cellIs" dxfId="94" priority="82" operator="equal">
      <formula>"Low"</formula>
    </cfRule>
    <cfRule type="cellIs" dxfId="93" priority="81" operator="equal">
      <formula>"Medium"</formula>
    </cfRule>
    <cfRule type="cellIs" dxfId="92" priority="80" operator="equal">
      <formula>"High"</formula>
    </cfRule>
  </conditionalFormatting>
  <conditionalFormatting sqref="M25:R30">
    <cfRule type="cellIs" dxfId="91" priority="2" operator="equal">
      <formula>"Medium"</formula>
    </cfRule>
    <cfRule type="cellIs" dxfId="90" priority="3" operator="equal">
      <formula>"Low"</formula>
    </cfRule>
    <cfRule type="cellIs" dxfId="89" priority="1" operator="equal">
      <formula>"High"</formula>
    </cfRule>
  </conditionalFormatting>
  <conditionalFormatting sqref="N6">
    <cfRule type="colorScale" priority="31">
      <colorScale>
        <cfvo type="min"/>
        <cfvo type="percentile" val="50"/>
        <cfvo type="max"/>
        <color rgb="FFF8696B"/>
        <color rgb="FFFFEB84"/>
        <color rgb="FF63BE7B"/>
      </colorScale>
    </cfRule>
  </conditionalFormatting>
  <conditionalFormatting sqref="N8">
    <cfRule type="colorScale" priority="19">
      <colorScale>
        <cfvo type="min"/>
        <cfvo type="percentile" val="50"/>
        <cfvo type="max"/>
        <color rgb="FFF8696B"/>
        <color rgb="FFFFEB84"/>
        <color rgb="FF63BE7B"/>
      </colorScale>
    </cfRule>
  </conditionalFormatting>
  <conditionalFormatting sqref="N10">
    <cfRule type="colorScale" priority="64">
      <colorScale>
        <cfvo type="min"/>
        <cfvo type="percentile" val="50"/>
        <cfvo type="max"/>
        <color rgb="FFF8696B"/>
        <color rgb="FFFFEB84"/>
        <color rgb="FF63BE7B"/>
      </colorScale>
    </cfRule>
  </conditionalFormatting>
  <conditionalFormatting sqref="N16">
    <cfRule type="colorScale" priority="109">
      <colorScale>
        <cfvo type="min"/>
        <cfvo type="percentile" val="50"/>
        <cfvo type="max"/>
        <color rgb="FFF8696B"/>
        <color rgb="FFFFEB84"/>
        <color rgb="FF63BE7B"/>
      </colorScale>
    </cfRule>
  </conditionalFormatting>
  <conditionalFormatting sqref="N18">
    <cfRule type="colorScale" priority="94">
      <colorScale>
        <cfvo type="min"/>
        <cfvo type="percentile" val="50"/>
        <cfvo type="max"/>
        <color rgb="FFF8696B"/>
        <color rgb="FFFFEB84"/>
        <color rgb="FF63BE7B"/>
      </colorScale>
    </cfRule>
  </conditionalFormatting>
  <conditionalFormatting sqref="N20">
    <cfRule type="colorScale" priority="88">
      <colorScale>
        <cfvo type="min"/>
        <cfvo type="percentile" val="50"/>
        <cfvo type="max"/>
        <color rgb="FFF8696B"/>
        <color rgb="FFFFEB84"/>
        <color rgb="FF63BE7B"/>
      </colorScale>
    </cfRule>
  </conditionalFormatting>
  <conditionalFormatting sqref="N21">
    <cfRule type="colorScale" priority="85">
      <colorScale>
        <cfvo type="min"/>
        <cfvo type="percentile" val="50"/>
        <cfvo type="max"/>
        <color rgb="FFF8696B"/>
        <color rgb="FFFFEB84"/>
        <color rgb="FF63BE7B"/>
      </colorScale>
    </cfRule>
  </conditionalFormatting>
  <conditionalFormatting sqref="N22:N23 N25">
    <cfRule type="colorScale" priority="118">
      <colorScale>
        <cfvo type="min"/>
        <cfvo type="percentile" val="50"/>
        <cfvo type="max"/>
        <color rgb="FFF8696B"/>
        <color rgb="FFFFEB84"/>
        <color rgb="FF63BE7B"/>
      </colorScale>
    </cfRule>
  </conditionalFormatting>
  <conditionalFormatting sqref="N26:N28">
    <cfRule type="colorScale" priority="6">
      <colorScale>
        <cfvo type="min"/>
        <cfvo type="percentile" val="50"/>
        <cfvo type="max"/>
        <color rgb="FFF8696B"/>
        <color rgb="FFFFEB84"/>
        <color rgb="FF63BE7B"/>
      </colorScale>
    </cfRule>
  </conditionalFormatting>
  <conditionalFormatting sqref="N29">
    <cfRule type="colorScale" priority="78">
      <colorScale>
        <cfvo type="min"/>
        <cfvo type="percentile" val="50"/>
        <cfvo type="max"/>
        <color rgb="FFF8696B"/>
        <color rgb="FFFFEB84"/>
        <color rgb="FF63BE7B"/>
      </colorScale>
    </cfRule>
  </conditionalFormatting>
  <conditionalFormatting sqref="N30">
    <cfRule type="colorScale" priority="74">
      <colorScale>
        <cfvo type="min"/>
        <cfvo type="percentile" val="50"/>
        <cfvo type="max"/>
        <color rgb="FFF8696B"/>
        <color rgb="FFFFEB84"/>
        <color rgb="FF63BE7B"/>
      </colorScale>
    </cfRule>
  </conditionalFormatting>
  <conditionalFormatting sqref="N10:R10">
    <cfRule type="cellIs" dxfId="88" priority="61" operator="equal">
      <formula>"Low"</formula>
    </cfRule>
    <cfRule type="cellIs" dxfId="87" priority="60" operator="equal">
      <formula>"Medium"</formula>
    </cfRule>
    <cfRule type="cellIs" dxfId="86" priority="59" operator="equal">
      <formula>"High"</formula>
    </cfRule>
  </conditionalFormatting>
  <conditionalFormatting sqref="N11:R11 N7">
    <cfRule type="colorScale" priority="71">
      <colorScale>
        <cfvo type="min"/>
        <cfvo type="percentile" val="50"/>
        <cfvo type="max"/>
        <color rgb="FFF8696B"/>
        <color rgb="FFFFEB84"/>
        <color rgb="FF63BE7B"/>
      </colorScale>
    </cfRule>
  </conditionalFormatting>
  <conditionalFormatting sqref="N11:R11">
    <cfRule type="cellIs" dxfId="85" priority="69" operator="equal">
      <formula>"Medium"</formula>
    </cfRule>
    <cfRule type="cellIs" dxfId="84" priority="70" operator="equal">
      <formula>"Low"</formula>
    </cfRule>
    <cfRule type="cellIs" dxfId="83" priority="68" operator="equal">
      <formula>"High"</formula>
    </cfRule>
  </conditionalFormatting>
  <conditionalFormatting sqref="N12:R12">
    <cfRule type="cellIs" dxfId="82" priority="55" operator="equal">
      <formula>"High"</formula>
    </cfRule>
    <cfRule type="cellIs" dxfId="81" priority="57" operator="equal">
      <formula>"Low"</formula>
    </cfRule>
    <cfRule type="colorScale" priority="58">
      <colorScale>
        <cfvo type="min"/>
        <cfvo type="percentile" val="50"/>
        <cfvo type="max"/>
        <color rgb="FFF8696B"/>
        <color rgb="FFFFEB84"/>
        <color rgb="FF63BE7B"/>
      </colorScale>
    </cfRule>
    <cfRule type="cellIs" dxfId="80" priority="56" operator="equal">
      <formula>"Medium"</formula>
    </cfRule>
  </conditionalFormatting>
  <conditionalFormatting sqref="N13:R13">
    <cfRule type="cellIs" dxfId="79" priority="49" operator="equal">
      <formula>"High"</formula>
    </cfRule>
    <cfRule type="cellIs" dxfId="78" priority="50" operator="equal">
      <formula>"Medium"</formula>
    </cfRule>
    <cfRule type="colorScale" priority="52">
      <colorScale>
        <cfvo type="min"/>
        <cfvo type="percentile" val="50"/>
        <cfvo type="max"/>
        <color rgb="FFF8696B"/>
        <color rgb="FFFFEB84"/>
        <color rgb="FF63BE7B"/>
      </colorScale>
    </cfRule>
    <cfRule type="cellIs" dxfId="77" priority="51" operator="equal">
      <formula>"Low"</formula>
    </cfRule>
  </conditionalFormatting>
  <conditionalFormatting sqref="N14:R14">
    <cfRule type="colorScale" priority="46">
      <colorScale>
        <cfvo type="min"/>
        <cfvo type="percentile" val="50"/>
        <cfvo type="max"/>
        <color rgb="FFF8696B"/>
        <color rgb="FFFFEB84"/>
        <color rgb="FF63BE7B"/>
      </colorScale>
    </cfRule>
    <cfRule type="cellIs" dxfId="76" priority="44" operator="equal">
      <formula>"Medium"</formula>
    </cfRule>
    <cfRule type="cellIs" dxfId="75" priority="45" operator="equal">
      <formula>"Low"</formula>
    </cfRule>
    <cfRule type="cellIs" dxfId="74" priority="43" operator="equal">
      <formula>"High"</formula>
    </cfRule>
  </conditionalFormatting>
  <conditionalFormatting sqref="O6:Q6 M6">
    <cfRule type="colorScale" priority="29">
      <colorScale>
        <cfvo type="min"/>
        <cfvo type="percentile" val="50"/>
        <cfvo type="max"/>
        <color rgb="FFF8696B"/>
        <color rgb="FFFFEB84"/>
        <color rgb="FF63BE7B"/>
      </colorScale>
    </cfRule>
  </conditionalFormatting>
  <conditionalFormatting sqref="O8:Q8 M8">
    <cfRule type="colorScale" priority="17">
      <colorScale>
        <cfvo type="min"/>
        <cfvo type="percentile" val="50"/>
        <cfvo type="max"/>
        <color rgb="FFF8696B"/>
        <color rgb="FFFFEB84"/>
        <color rgb="FF63BE7B"/>
      </colorScale>
    </cfRule>
  </conditionalFormatting>
  <conditionalFormatting sqref="O10:Q10">
    <cfRule type="colorScale" priority="62">
      <colorScale>
        <cfvo type="min"/>
        <cfvo type="percentile" val="50"/>
        <cfvo type="max"/>
        <color rgb="FFF8696B"/>
        <color rgb="FFFFEB84"/>
        <color rgb="FF63BE7B"/>
      </colorScale>
    </cfRule>
  </conditionalFormatting>
  <conditionalFormatting sqref="O11:Q11 M11 M7 O7:Q7">
    <cfRule type="colorScale" priority="66">
      <colorScale>
        <cfvo type="min"/>
        <cfvo type="percentile" val="50"/>
        <cfvo type="max"/>
        <color rgb="FFF8696B"/>
        <color rgb="FFFFEB84"/>
        <color rgb="FF63BE7B"/>
      </colorScale>
    </cfRule>
  </conditionalFormatting>
  <conditionalFormatting sqref="O12:Q12 M12">
    <cfRule type="colorScale" priority="53">
      <colorScale>
        <cfvo type="min"/>
        <cfvo type="percentile" val="50"/>
        <cfvo type="max"/>
        <color rgb="FFF8696B"/>
        <color rgb="FFFFEB84"/>
        <color rgb="FF63BE7B"/>
      </colorScale>
    </cfRule>
  </conditionalFormatting>
  <conditionalFormatting sqref="O13:Q13 M13">
    <cfRule type="colorScale" priority="47">
      <colorScale>
        <cfvo type="min"/>
        <cfvo type="percentile" val="50"/>
        <cfvo type="max"/>
        <color rgb="FFF8696B"/>
        <color rgb="FFFFEB84"/>
        <color rgb="FF63BE7B"/>
      </colorScale>
    </cfRule>
  </conditionalFormatting>
  <conditionalFormatting sqref="O14:Q14 M14">
    <cfRule type="colorScale" priority="41">
      <colorScale>
        <cfvo type="min"/>
        <cfvo type="percentile" val="50"/>
        <cfvo type="max"/>
        <color rgb="FFF8696B"/>
        <color rgb="FFFFEB84"/>
        <color rgb="FF63BE7B"/>
      </colorScale>
    </cfRule>
  </conditionalFormatting>
  <conditionalFormatting sqref="O16:Q16 M16">
    <cfRule type="colorScale" priority="107">
      <colorScale>
        <cfvo type="min"/>
        <cfvo type="percentile" val="50"/>
        <cfvo type="max"/>
        <color rgb="FFF8696B"/>
        <color rgb="FFFFEB84"/>
        <color rgb="FF63BE7B"/>
      </colorScale>
    </cfRule>
  </conditionalFormatting>
  <conditionalFormatting sqref="O18:Q18 M18">
    <cfRule type="colorScale" priority="92">
      <colorScale>
        <cfvo type="min"/>
        <cfvo type="percentile" val="50"/>
        <cfvo type="max"/>
        <color rgb="FFF8696B"/>
        <color rgb="FFFFEB84"/>
        <color rgb="FF63BE7B"/>
      </colorScale>
    </cfRule>
  </conditionalFormatting>
  <conditionalFormatting sqref="O20:Q20 M20">
    <cfRule type="colorScale" priority="86">
      <colorScale>
        <cfvo type="min"/>
        <cfvo type="percentile" val="50"/>
        <cfvo type="max"/>
        <color rgb="FFF8696B"/>
        <color rgb="FFFFEB84"/>
        <color rgb="FF63BE7B"/>
      </colorScale>
    </cfRule>
  </conditionalFormatting>
  <conditionalFormatting sqref="O21:Q21 M21">
    <cfRule type="colorScale" priority="83">
      <colorScale>
        <cfvo type="min"/>
        <cfvo type="percentile" val="50"/>
        <cfvo type="max"/>
        <color rgb="FFF8696B"/>
        <color rgb="FFFFEB84"/>
        <color rgb="FF63BE7B"/>
      </colorScale>
    </cfRule>
  </conditionalFormatting>
  <conditionalFormatting sqref="O22:Q23 M22:M23 M25 O25:Q25">
    <cfRule type="colorScale" priority="116">
      <colorScale>
        <cfvo type="min"/>
        <cfvo type="percentile" val="50"/>
        <cfvo type="max"/>
        <color rgb="FFF8696B"/>
        <color rgb="FFFFEB84"/>
        <color rgb="FF63BE7B"/>
      </colorScale>
    </cfRule>
  </conditionalFormatting>
  <conditionalFormatting sqref="O26:Q28 M26:M28">
    <cfRule type="colorScale" priority="4">
      <colorScale>
        <cfvo type="min"/>
        <cfvo type="percentile" val="50"/>
        <cfvo type="max"/>
        <color rgb="FFF8696B"/>
        <color rgb="FFFFEB84"/>
        <color rgb="FF63BE7B"/>
      </colorScale>
    </cfRule>
  </conditionalFormatting>
  <conditionalFormatting sqref="O29:Q29 M29">
    <cfRule type="colorScale" priority="76">
      <colorScale>
        <cfvo type="min"/>
        <cfvo type="percentile" val="50"/>
        <cfvo type="max"/>
        <color rgb="FFF8696B"/>
        <color rgb="FFFFEB84"/>
        <color rgb="FF63BE7B"/>
      </colorScale>
    </cfRule>
  </conditionalFormatting>
  <conditionalFormatting sqref="O30:Q30 M30">
    <cfRule type="colorScale" priority="72">
      <colorScale>
        <cfvo type="min"/>
        <cfvo type="percentile" val="50"/>
        <cfvo type="max"/>
        <color rgb="FFF8696B"/>
        <color rgb="FFFFEB84"/>
        <color rgb="FF63BE7B"/>
      </colorScale>
    </cfRule>
  </conditionalFormatting>
  <conditionalFormatting sqref="R6">
    <cfRule type="colorScale" priority="30">
      <colorScale>
        <cfvo type="min"/>
        <cfvo type="percentile" val="50"/>
        <cfvo type="max"/>
        <color rgb="FFF8696B"/>
        <color rgb="FFFFEB84"/>
        <color rgb="FF63BE7B"/>
      </colorScale>
    </cfRule>
  </conditionalFormatting>
  <conditionalFormatting sqref="R7 R11">
    <cfRule type="colorScale" priority="67">
      <colorScale>
        <cfvo type="min"/>
        <cfvo type="percentile" val="50"/>
        <cfvo type="max"/>
        <color rgb="FFF8696B"/>
        <color rgb="FFFFEB84"/>
        <color rgb="FF63BE7B"/>
      </colorScale>
    </cfRule>
  </conditionalFormatting>
  <conditionalFormatting sqref="R8">
    <cfRule type="colorScale" priority="18">
      <colorScale>
        <cfvo type="min"/>
        <cfvo type="percentile" val="50"/>
        <cfvo type="max"/>
        <color rgb="FFF8696B"/>
        <color rgb="FFFFEB84"/>
        <color rgb="FF63BE7B"/>
      </colorScale>
    </cfRule>
  </conditionalFormatting>
  <conditionalFormatting sqref="R10">
    <cfRule type="colorScale" priority="63">
      <colorScale>
        <cfvo type="min"/>
        <cfvo type="percentile" val="50"/>
        <cfvo type="max"/>
        <color rgb="FFF8696B"/>
        <color rgb="FFFFEB84"/>
        <color rgb="FF63BE7B"/>
      </colorScale>
    </cfRule>
  </conditionalFormatting>
  <conditionalFormatting sqref="R12">
    <cfRule type="colorScale" priority="54">
      <colorScale>
        <cfvo type="min"/>
        <cfvo type="percentile" val="50"/>
        <cfvo type="max"/>
        <color rgb="FFF8696B"/>
        <color rgb="FFFFEB84"/>
        <color rgb="FF63BE7B"/>
      </colorScale>
    </cfRule>
  </conditionalFormatting>
  <conditionalFormatting sqref="R13">
    <cfRule type="colorScale" priority="48">
      <colorScale>
        <cfvo type="min"/>
        <cfvo type="percentile" val="50"/>
        <cfvo type="max"/>
        <color rgb="FFF8696B"/>
        <color rgb="FFFFEB84"/>
        <color rgb="FF63BE7B"/>
      </colorScale>
    </cfRule>
  </conditionalFormatting>
  <conditionalFormatting sqref="R14">
    <cfRule type="colorScale" priority="42">
      <colorScale>
        <cfvo type="min"/>
        <cfvo type="percentile" val="50"/>
        <cfvo type="max"/>
        <color rgb="FFF8696B"/>
        <color rgb="FFFFEB84"/>
        <color rgb="FF63BE7B"/>
      </colorScale>
    </cfRule>
  </conditionalFormatting>
  <conditionalFormatting sqref="R16">
    <cfRule type="colorScale" priority="108">
      <colorScale>
        <cfvo type="min"/>
        <cfvo type="percentile" val="50"/>
        <cfvo type="max"/>
        <color rgb="FFF8696B"/>
        <color rgb="FFFFEB84"/>
        <color rgb="FF63BE7B"/>
      </colorScale>
    </cfRule>
  </conditionalFormatting>
  <conditionalFormatting sqref="R18">
    <cfRule type="colorScale" priority="93">
      <colorScale>
        <cfvo type="min"/>
        <cfvo type="percentile" val="50"/>
        <cfvo type="max"/>
        <color rgb="FFF8696B"/>
        <color rgb="FFFFEB84"/>
        <color rgb="FF63BE7B"/>
      </colorScale>
    </cfRule>
  </conditionalFormatting>
  <conditionalFormatting sqref="R20">
    <cfRule type="colorScale" priority="87">
      <colorScale>
        <cfvo type="min"/>
        <cfvo type="percentile" val="50"/>
        <cfvo type="max"/>
        <color rgb="FFF8696B"/>
        <color rgb="FFFFEB84"/>
        <color rgb="FF63BE7B"/>
      </colorScale>
    </cfRule>
  </conditionalFormatting>
  <conditionalFormatting sqref="R21">
    <cfRule type="colorScale" priority="84">
      <colorScale>
        <cfvo type="min"/>
        <cfvo type="percentile" val="50"/>
        <cfvo type="max"/>
        <color rgb="FFF8696B"/>
        <color rgb="FFFFEB84"/>
        <color rgb="FF63BE7B"/>
      </colorScale>
    </cfRule>
  </conditionalFormatting>
  <conditionalFormatting sqref="R22:R23 R25">
    <cfRule type="colorScale" priority="117">
      <colorScale>
        <cfvo type="min"/>
        <cfvo type="percentile" val="50"/>
        <cfvo type="max"/>
        <color rgb="FFF8696B"/>
        <color rgb="FFFFEB84"/>
        <color rgb="FF63BE7B"/>
      </colorScale>
    </cfRule>
  </conditionalFormatting>
  <conditionalFormatting sqref="R26:R28">
    <cfRule type="colorScale" priority="5">
      <colorScale>
        <cfvo type="min"/>
        <cfvo type="percentile" val="50"/>
        <cfvo type="max"/>
        <color rgb="FFF8696B"/>
        <color rgb="FFFFEB84"/>
        <color rgb="FF63BE7B"/>
      </colorScale>
    </cfRule>
  </conditionalFormatting>
  <conditionalFormatting sqref="R29">
    <cfRule type="colorScale" priority="77">
      <colorScale>
        <cfvo type="min"/>
        <cfvo type="percentile" val="50"/>
        <cfvo type="max"/>
        <color rgb="FFF8696B"/>
        <color rgb="FFFFEB84"/>
        <color rgb="FF63BE7B"/>
      </colorScale>
    </cfRule>
  </conditionalFormatting>
  <conditionalFormatting sqref="R30">
    <cfRule type="colorScale" priority="73">
      <colorScale>
        <cfvo type="min"/>
        <cfvo type="percentile" val="50"/>
        <cfvo type="max"/>
        <color rgb="FFF8696B"/>
        <color rgb="FFFFEB84"/>
        <color rgb="FF63BE7B"/>
      </colorScale>
    </cfRule>
  </conditionalFormatting>
  <conditionalFormatting sqref="S6">
    <cfRule type="colorScale" priority="28">
      <colorScale>
        <cfvo type="min"/>
        <cfvo type="percentile" val="50"/>
        <cfvo type="max"/>
        <color rgb="FFF8696B"/>
        <color rgb="FFFFEB84"/>
        <color rgb="FF63BE7B"/>
      </colorScale>
    </cfRule>
    <cfRule type="cellIs" dxfId="73" priority="27" operator="equal">
      <formula>"Low"</formula>
    </cfRule>
    <cfRule type="cellIs" dxfId="72" priority="26" operator="equal">
      <formula>"Medium"</formula>
    </cfRule>
    <cfRule type="cellIs" dxfId="71" priority="25" operator="equal">
      <formula>"High"</formula>
    </cfRule>
  </conditionalFormatting>
  <conditionalFormatting sqref="W6:W30 Y6:AA30">
    <cfRule type="cellIs" dxfId="70" priority="10" operator="equal">
      <formula>"Strong"</formula>
    </cfRule>
    <cfRule type="cellIs" dxfId="69" priority="9" operator="equal">
      <formula>"Limited"</formula>
    </cfRule>
  </conditionalFormatting>
  <conditionalFormatting sqref="AB6:AC30">
    <cfRule type="cellIs" dxfId="68" priority="8" operator="equal">
      <formula>"Key"</formula>
    </cfRule>
    <cfRule type="cellIs" dxfId="67" priority="7" operator="equal">
      <formula>"non-Key"</formula>
    </cfRule>
  </conditionalFormatting>
  <pageMargins left="0.7" right="0.7" top="0.75" bottom="0.75" header="0.3" footer="0.3"/>
  <pageSetup scale="61"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F13AF-7481-42CD-9A7F-397519ACF58A}">
  <sheetPr>
    <pageSetUpPr fitToPage="1"/>
  </sheetPr>
  <dimension ref="A1:AF44"/>
  <sheetViews>
    <sheetView zoomScale="99" zoomScaleNormal="70" workbookViewId="0">
      <selection activeCell="S10" sqref="S10:S12"/>
    </sheetView>
  </sheetViews>
  <sheetFormatPr defaultColWidth="9.140625" defaultRowHeight="15" outlineLevelCol="1" x14ac:dyDescent="0.25"/>
  <cols>
    <col min="1" max="1" width="5" customWidth="1"/>
    <col min="2" max="2" width="15.85546875" customWidth="1"/>
    <col min="3" max="3" width="19.7109375" customWidth="1"/>
    <col min="4" max="4" width="36.7109375" bestFit="1" customWidth="1"/>
    <col min="5" max="5" width="25.28515625" hidden="1" customWidth="1" outlineLevel="1"/>
    <col min="6" max="6" width="35" hidden="1" customWidth="1" outlineLevel="1"/>
    <col min="7" max="7" width="29.7109375" hidden="1" customWidth="1" outlineLevel="1"/>
    <col min="8" max="8" width="37.28515625" hidden="1" customWidth="1" outlineLevel="1"/>
    <col min="9" max="9" width="17" hidden="1" customWidth="1" outlineLevel="1"/>
    <col min="10" max="10" width="19.140625" hidden="1" customWidth="1" collapsed="1"/>
    <col min="11" max="11" width="13.28515625" hidden="1" customWidth="1" outlineLevel="1"/>
    <col min="12" max="12" width="10.85546875" hidden="1" customWidth="1" outlineLevel="1"/>
    <col min="13" max="13" width="11.7109375" hidden="1" customWidth="1" outlineLevel="1"/>
    <col min="14" max="14" width="20" hidden="1" customWidth="1" outlineLevel="1"/>
    <col min="15" max="15" width="11.28515625" hidden="1" customWidth="1" outlineLevel="1"/>
    <col min="16" max="16" width="11.7109375" hidden="1" customWidth="1" outlineLevel="1"/>
    <col min="17" max="17" width="12.85546875" hidden="1" customWidth="1" outlineLevel="1"/>
    <col min="18" max="18" width="14.7109375" hidden="1" customWidth="1" outlineLevel="1"/>
    <col min="19" max="19" width="82.28515625" customWidth="1" outlineLevel="1"/>
    <col min="20" max="20" width="15.7109375" hidden="1" customWidth="1"/>
    <col min="21" max="21" width="15.85546875" hidden="1" customWidth="1"/>
    <col min="22" max="22" width="20.28515625" hidden="1" customWidth="1" outlineLevel="1"/>
    <col min="23" max="23" width="22.7109375" hidden="1" customWidth="1" outlineLevel="1"/>
    <col min="24" max="24" width="24.28515625" hidden="1" customWidth="1" outlineLevel="1"/>
    <col min="25" max="25" width="29.140625" hidden="1" customWidth="1" outlineLevel="1"/>
    <col min="26" max="26" width="26.140625" hidden="1" customWidth="1" collapsed="1"/>
    <col min="27" max="27" width="13" hidden="1" customWidth="1"/>
    <col min="28" max="28" width="27" hidden="1" customWidth="1"/>
    <col min="29" max="29" width="12" hidden="1" customWidth="1"/>
    <col min="30" max="30" width="14.28515625" hidden="1" customWidth="1"/>
    <col min="31" max="31" width="24.7109375" customWidth="1"/>
    <col min="32" max="32" width="24.28515625" customWidth="1"/>
  </cols>
  <sheetData>
    <row r="1" spans="1:32" ht="21" x14ac:dyDescent="0.35">
      <c r="A1" s="59" t="s">
        <v>692</v>
      </c>
      <c r="B1" s="60"/>
      <c r="C1" s="60"/>
    </row>
    <row r="2" spans="1:32" ht="21" x14ac:dyDescent="0.35">
      <c r="A2" s="157" t="s">
        <v>1048</v>
      </c>
      <c r="B2" s="158"/>
      <c r="C2" s="158"/>
    </row>
    <row r="3" spans="1:32" ht="15.75" x14ac:dyDescent="0.25">
      <c r="A3" s="23"/>
      <c r="B3" s="23"/>
      <c r="C3" s="23"/>
    </row>
    <row r="4" spans="1:32" x14ac:dyDescent="0.25">
      <c r="A4" s="90" t="s">
        <v>2</v>
      </c>
      <c r="B4" s="90" t="s">
        <v>3</v>
      </c>
      <c r="C4" s="90" t="s">
        <v>4</v>
      </c>
      <c r="D4" s="90" t="s">
        <v>5</v>
      </c>
      <c r="E4" s="90" t="s">
        <v>6</v>
      </c>
      <c r="F4" s="90" t="s">
        <v>7</v>
      </c>
      <c r="G4" s="90" t="s">
        <v>8</v>
      </c>
      <c r="H4" s="90" t="s">
        <v>9</v>
      </c>
      <c r="I4" s="90" t="s">
        <v>10</v>
      </c>
      <c r="J4" s="90" t="s">
        <v>11</v>
      </c>
      <c r="K4" s="97" t="s">
        <v>12</v>
      </c>
      <c r="L4" s="97"/>
      <c r="M4" s="98" t="s">
        <v>13</v>
      </c>
      <c r="N4" s="98"/>
      <c r="O4" s="98"/>
      <c r="P4" s="98"/>
      <c r="Q4" s="98"/>
      <c r="R4" s="98"/>
      <c r="S4" s="90" t="s">
        <v>14</v>
      </c>
      <c r="T4" s="90" t="s">
        <v>84</v>
      </c>
      <c r="U4" s="90" t="s">
        <v>16</v>
      </c>
      <c r="V4" s="90" t="s">
        <v>17</v>
      </c>
      <c r="W4" s="90" t="s">
        <v>18</v>
      </c>
      <c r="X4" s="90" t="s">
        <v>19</v>
      </c>
      <c r="Y4" s="90" t="s">
        <v>20</v>
      </c>
      <c r="Z4" s="90" t="s">
        <v>21</v>
      </c>
      <c r="AA4" s="90" t="s">
        <v>22</v>
      </c>
      <c r="AB4" s="90" t="s">
        <v>23</v>
      </c>
      <c r="AC4" s="90" t="s">
        <v>24</v>
      </c>
      <c r="AD4" s="90" t="s">
        <v>25</v>
      </c>
      <c r="AE4" s="90" t="s">
        <v>1235</v>
      </c>
      <c r="AF4" s="90" t="s">
        <v>1236</v>
      </c>
    </row>
    <row r="5" spans="1:32" ht="30" x14ac:dyDescent="0.25">
      <c r="A5" s="90"/>
      <c r="B5" s="90"/>
      <c r="C5" s="90"/>
      <c r="D5" s="90"/>
      <c r="E5" s="90"/>
      <c r="F5" s="90"/>
      <c r="G5" s="90"/>
      <c r="H5" s="90"/>
      <c r="I5" s="90"/>
      <c r="J5" s="90"/>
      <c r="K5" s="5" t="s">
        <v>26</v>
      </c>
      <c r="L5" s="5" t="s">
        <v>27</v>
      </c>
      <c r="M5" s="65" t="s">
        <v>28</v>
      </c>
      <c r="N5" s="65" t="s">
        <v>29</v>
      </c>
      <c r="O5" s="65" t="s">
        <v>30</v>
      </c>
      <c r="P5" s="65" t="s">
        <v>31</v>
      </c>
      <c r="Q5" s="65" t="s">
        <v>32</v>
      </c>
      <c r="R5" s="65" t="s">
        <v>33</v>
      </c>
      <c r="S5" s="90"/>
      <c r="T5" s="90"/>
      <c r="U5" s="90"/>
      <c r="V5" s="90"/>
      <c r="W5" s="90"/>
      <c r="X5" s="90"/>
      <c r="Y5" s="90"/>
      <c r="Z5" s="90"/>
      <c r="AA5" s="90"/>
      <c r="AB5" s="90"/>
      <c r="AC5" s="90"/>
      <c r="AD5" s="90"/>
      <c r="AE5" s="90" t="s">
        <v>1235</v>
      </c>
      <c r="AF5" s="90" t="s">
        <v>1235</v>
      </c>
    </row>
    <row r="6" spans="1:32" s="22" customFormat="1" ht="75" x14ac:dyDescent="0.25">
      <c r="A6" s="68">
        <v>1</v>
      </c>
      <c r="B6" s="68" t="s">
        <v>1049</v>
      </c>
      <c r="C6" s="70" t="s">
        <v>1050</v>
      </c>
      <c r="D6" s="69" t="s">
        <v>1051</v>
      </c>
      <c r="E6" s="68" t="s">
        <v>37</v>
      </c>
      <c r="F6" s="68">
        <v>3</v>
      </c>
      <c r="G6" s="68" t="s">
        <v>38</v>
      </c>
      <c r="H6" s="68">
        <v>1</v>
      </c>
      <c r="I6" s="68">
        <f>F6*H6</f>
        <v>3</v>
      </c>
      <c r="J6" s="68" t="str">
        <f>IF(I6&gt;=8,"High",IF(I6&gt;=4,"Medium",IF(F6=3,"Medium","Low")))</f>
        <v>Medium</v>
      </c>
      <c r="K6" s="68"/>
      <c r="L6" s="68" t="s">
        <v>1052</v>
      </c>
      <c r="M6" s="68" t="s">
        <v>40</v>
      </c>
      <c r="N6" s="68" t="s">
        <v>40</v>
      </c>
      <c r="O6" s="68" t="s">
        <v>41</v>
      </c>
      <c r="P6" s="68" t="s">
        <v>40</v>
      </c>
      <c r="Q6" s="68" t="s">
        <v>40</v>
      </c>
      <c r="R6" s="68" t="s">
        <v>40</v>
      </c>
      <c r="S6" s="18" t="s">
        <v>1053</v>
      </c>
      <c r="T6" s="20" t="s">
        <v>43</v>
      </c>
      <c r="U6" s="20" t="s">
        <v>1054</v>
      </c>
      <c r="V6" s="20" t="s">
        <v>52</v>
      </c>
      <c r="W6" s="20">
        <v>1</v>
      </c>
      <c r="X6" s="20" t="s">
        <v>46</v>
      </c>
      <c r="Y6" s="20">
        <v>3</v>
      </c>
      <c r="Z6" s="20">
        <f t="shared" ref="Z6:Z42" si="0">W6*Y6</f>
        <v>3</v>
      </c>
      <c r="AA6" s="20" t="str">
        <f t="shared" ref="AA6:AA42" si="1">IF(Z6&lt;3,"Limited","Strong")</f>
        <v>Strong</v>
      </c>
      <c r="AB6" s="20">
        <f t="shared" ref="AB6:AB22" si="2">IF(J6="Low",1,IF(J6="Medium",2,3))*IF(AA6="Strong",1,2)</f>
        <v>2</v>
      </c>
      <c r="AC6" s="20" t="str">
        <f t="shared" ref="AC6:AC42" si="3">IF(AB6&gt;=3,"Key",IF(Z6=2,"Key","non-Key"))</f>
        <v>non-Key</v>
      </c>
      <c r="AD6" s="20" t="s">
        <v>47</v>
      </c>
      <c r="AE6" s="77"/>
      <c r="AF6" s="77"/>
    </row>
    <row r="7" spans="1:32" s="22" customFormat="1" ht="30" x14ac:dyDescent="0.25">
      <c r="A7" s="133">
        <f>A6+1</f>
        <v>2</v>
      </c>
      <c r="B7" s="133" t="s">
        <v>1049</v>
      </c>
      <c r="C7" s="134" t="s">
        <v>1055</v>
      </c>
      <c r="D7" s="136" t="s">
        <v>1056</v>
      </c>
      <c r="E7" s="133" t="s">
        <v>50</v>
      </c>
      <c r="F7" s="133">
        <v>4</v>
      </c>
      <c r="G7" s="133" t="s">
        <v>38</v>
      </c>
      <c r="H7" s="133">
        <v>1</v>
      </c>
      <c r="I7" s="133">
        <f>F7*H7</f>
        <v>4</v>
      </c>
      <c r="J7" s="133" t="str">
        <f>IF(I7&gt;=8,"High",IF(I7&gt;=4,"Medium",IF(F7=3,"Medium","Low")))</f>
        <v>Medium</v>
      </c>
      <c r="K7" s="133"/>
      <c r="L7" s="133" t="s">
        <v>1052</v>
      </c>
      <c r="M7" s="133" t="s">
        <v>40</v>
      </c>
      <c r="N7" s="133" t="s">
        <v>40</v>
      </c>
      <c r="O7" s="133" t="s">
        <v>41</v>
      </c>
      <c r="P7" s="133" t="s">
        <v>40</v>
      </c>
      <c r="Q7" s="133" t="s">
        <v>40</v>
      </c>
      <c r="R7" s="133" t="s">
        <v>40</v>
      </c>
      <c r="S7" s="18" t="s">
        <v>1057</v>
      </c>
      <c r="T7" s="20" t="s">
        <v>43</v>
      </c>
      <c r="U7" s="20" t="s">
        <v>1054</v>
      </c>
      <c r="V7" s="20" t="s">
        <v>45</v>
      </c>
      <c r="W7" s="20">
        <v>2</v>
      </c>
      <c r="X7" s="20" t="s">
        <v>46</v>
      </c>
      <c r="Y7" s="20">
        <v>3</v>
      </c>
      <c r="Z7" s="20">
        <f t="shared" si="0"/>
        <v>6</v>
      </c>
      <c r="AA7" s="20" t="str">
        <f t="shared" si="1"/>
        <v>Strong</v>
      </c>
      <c r="AB7" s="20">
        <f t="shared" si="2"/>
        <v>2</v>
      </c>
      <c r="AC7" s="20" t="str">
        <f t="shared" si="3"/>
        <v>non-Key</v>
      </c>
      <c r="AD7" s="20" t="s">
        <v>47</v>
      </c>
      <c r="AE7" s="77"/>
      <c r="AF7" s="77"/>
    </row>
    <row r="8" spans="1:32" s="22" customFormat="1" ht="30" x14ac:dyDescent="0.25">
      <c r="A8" s="133"/>
      <c r="B8" s="133"/>
      <c r="C8" s="134"/>
      <c r="D8" s="136"/>
      <c r="E8" s="133"/>
      <c r="F8" s="133"/>
      <c r="G8" s="133"/>
      <c r="H8" s="133"/>
      <c r="I8" s="133"/>
      <c r="J8" s="133"/>
      <c r="K8" s="133"/>
      <c r="L8" s="133"/>
      <c r="M8" s="133"/>
      <c r="N8" s="133"/>
      <c r="O8" s="133"/>
      <c r="P8" s="133"/>
      <c r="Q8" s="133"/>
      <c r="R8" s="133"/>
      <c r="S8" s="18" t="s">
        <v>1058</v>
      </c>
      <c r="T8" s="20" t="s">
        <v>43</v>
      </c>
      <c r="U8" s="20" t="s">
        <v>1054</v>
      </c>
      <c r="V8" s="20" t="s">
        <v>45</v>
      </c>
      <c r="W8" s="20">
        <v>2</v>
      </c>
      <c r="X8" s="20" t="s">
        <v>46</v>
      </c>
      <c r="Y8" s="20">
        <v>3</v>
      </c>
      <c r="Z8" s="20">
        <f t="shared" si="0"/>
        <v>6</v>
      </c>
      <c r="AA8" s="20" t="str">
        <f t="shared" si="1"/>
        <v>Strong</v>
      </c>
      <c r="AB8" s="20">
        <f t="shared" si="2"/>
        <v>3</v>
      </c>
      <c r="AC8" s="20" t="str">
        <f t="shared" si="3"/>
        <v>Key</v>
      </c>
      <c r="AD8" s="20" t="s">
        <v>47</v>
      </c>
      <c r="AE8" s="77"/>
      <c r="AF8" s="77"/>
    </row>
    <row r="9" spans="1:32" s="22" customFormat="1" ht="45" x14ac:dyDescent="0.25">
      <c r="A9" s="68">
        <f>A7+1</f>
        <v>3</v>
      </c>
      <c r="B9" s="68" t="s">
        <v>1049</v>
      </c>
      <c r="C9" s="70" t="s">
        <v>1055</v>
      </c>
      <c r="D9" s="69" t="s">
        <v>1059</v>
      </c>
      <c r="E9" s="68" t="s">
        <v>50</v>
      </c>
      <c r="F9" s="68">
        <v>4</v>
      </c>
      <c r="G9" s="68" t="s">
        <v>38</v>
      </c>
      <c r="H9" s="68">
        <v>1</v>
      </c>
      <c r="I9" s="68">
        <f>F9*H9</f>
        <v>4</v>
      </c>
      <c r="J9" s="68" t="str">
        <f>IF(I9&gt;=8,"High",IF(I9&gt;=4,"Medium",IF(F9=3,"Medium","Low")))</f>
        <v>Medium</v>
      </c>
      <c r="K9" s="68"/>
      <c r="L9" s="68" t="s">
        <v>1052</v>
      </c>
      <c r="M9" s="68" t="s">
        <v>40</v>
      </c>
      <c r="N9" s="68" t="s">
        <v>40</v>
      </c>
      <c r="O9" s="68" t="s">
        <v>41</v>
      </c>
      <c r="P9" s="68" t="s">
        <v>40</v>
      </c>
      <c r="Q9" s="68" t="s">
        <v>40</v>
      </c>
      <c r="R9" s="68" t="s">
        <v>40</v>
      </c>
      <c r="S9" s="18" t="s">
        <v>1060</v>
      </c>
      <c r="T9" s="20" t="s">
        <v>43</v>
      </c>
      <c r="U9" s="20" t="s">
        <v>1054</v>
      </c>
      <c r="V9" s="20" t="s">
        <v>45</v>
      </c>
      <c r="W9" s="20">
        <v>2</v>
      </c>
      <c r="X9" s="20" t="s">
        <v>46</v>
      </c>
      <c r="Y9" s="20">
        <v>3</v>
      </c>
      <c r="Z9" s="20">
        <f t="shared" si="0"/>
        <v>6</v>
      </c>
      <c r="AA9" s="20" t="str">
        <f t="shared" si="1"/>
        <v>Strong</v>
      </c>
      <c r="AB9" s="20">
        <f t="shared" si="2"/>
        <v>2</v>
      </c>
      <c r="AC9" s="20" t="str">
        <f t="shared" si="3"/>
        <v>non-Key</v>
      </c>
      <c r="AD9" s="20" t="s">
        <v>47</v>
      </c>
      <c r="AE9" s="77"/>
      <c r="AF9" s="77"/>
    </row>
    <row r="10" spans="1:32" s="22" customFormat="1" ht="30" x14ac:dyDescent="0.25">
      <c r="A10" s="133">
        <f>A9+1</f>
        <v>4</v>
      </c>
      <c r="B10" s="133" t="s">
        <v>1049</v>
      </c>
      <c r="C10" s="134" t="s">
        <v>1061</v>
      </c>
      <c r="D10" s="136" t="s">
        <v>1062</v>
      </c>
      <c r="E10" s="133" t="s">
        <v>50</v>
      </c>
      <c r="F10" s="133">
        <v>4</v>
      </c>
      <c r="G10" s="133" t="s">
        <v>38</v>
      </c>
      <c r="H10" s="133">
        <v>1</v>
      </c>
      <c r="I10" s="133">
        <f>F10*H10</f>
        <v>4</v>
      </c>
      <c r="J10" s="133" t="str">
        <f>IF(I10&gt;=8,"High",IF(I10&gt;=4,"Medium",IF(F10=3,"Medium","Low")))</f>
        <v>Medium</v>
      </c>
      <c r="K10" s="133"/>
      <c r="L10" s="133" t="s">
        <v>1052</v>
      </c>
      <c r="M10" s="133" t="s">
        <v>41</v>
      </c>
      <c r="N10" s="133" t="s">
        <v>41</v>
      </c>
      <c r="O10" s="133" t="s">
        <v>40</v>
      </c>
      <c r="P10" s="133" t="s">
        <v>40</v>
      </c>
      <c r="Q10" s="133" t="s">
        <v>40</v>
      </c>
      <c r="R10" s="133" t="s">
        <v>40</v>
      </c>
      <c r="S10" s="18" t="s">
        <v>1063</v>
      </c>
      <c r="T10" s="20" t="s">
        <v>43</v>
      </c>
      <c r="U10" s="20" t="s">
        <v>1054</v>
      </c>
      <c r="V10" s="20" t="s">
        <v>45</v>
      </c>
      <c r="W10" s="20">
        <v>2</v>
      </c>
      <c r="X10" s="20" t="s">
        <v>46</v>
      </c>
      <c r="Y10" s="20">
        <v>3</v>
      </c>
      <c r="Z10" s="20">
        <f t="shared" si="0"/>
        <v>6</v>
      </c>
      <c r="AA10" s="20" t="str">
        <f t="shared" si="1"/>
        <v>Strong</v>
      </c>
      <c r="AB10" s="20">
        <f t="shared" si="2"/>
        <v>2</v>
      </c>
      <c r="AC10" s="20" t="str">
        <f t="shared" si="3"/>
        <v>non-Key</v>
      </c>
      <c r="AD10" s="20" t="s">
        <v>47</v>
      </c>
      <c r="AE10" s="77"/>
      <c r="AF10" s="77"/>
    </row>
    <row r="11" spans="1:32" s="22" customFormat="1" ht="45" x14ac:dyDescent="0.25">
      <c r="A11" s="133"/>
      <c r="B11" s="133"/>
      <c r="C11" s="134"/>
      <c r="D11" s="136"/>
      <c r="E11" s="133"/>
      <c r="F11" s="133"/>
      <c r="G11" s="133"/>
      <c r="H11" s="133"/>
      <c r="I11" s="133"/>
      <c r="J11" s="133"/>
      <c r="K11" s="133"/>
      <c r="L11" s="133"/>
      <c r="M11" s="133"/>
      <c r="N11" s="133"/>
      <c r="O11" s="133"/>
      <c r="P11" s="133"/>
      <c r="Q11" s="133"/>
      <c r="R11" s="133"/>
      <c r="S11" s="18" t="s">
        <v>1064</v>
      </c>
      <c r="T11" s="20" t="s">
        <v>43</v>
      </c>
      <c r="U11" s="20" t="s">
        <v>1054</v>
      </c>
      <c r="V11" s="20" t="s">
        <v>45</v>
      </c>
      <c r="W11" s="20">
        <v>2</v>
      </c>
      <c r="X11" s="20" t="s">
        <v>46</v>
      </c>
      <c r="Y11" s="20">
        <v>3</v>
      </c>
      <c r="Z11" s="20">
        <f t="shared" si="0"/>
        <v>6</v>
      </c>
      <c r="AA11" s="20" t="str">
        <f t="shared" si="1"/>
        <v>Strong</v>
      </c>
      <c r="AB11" s="20">
        <f t="shared" si="2"/>
        <v>3</v>
      </c>
      <c r="AC11" s="20" t="str">
        <f t="shared" si="3"/>
        <v>Key</v>
      </c>
      <c r="AD11" s="20" t="s">
        <v>47</v>
      </c>
      <c r="AE11" s="77"/>
      <c r="AF11" s="77"/>
    </row>
    <row r="12" spans="1:32" s="22" customFormat="1" ht="30" x14ac:dyDescent="0.25">
      <c r="A12" s="73">
        <v>5</v>
      </c>
      <c r="B12" s="73" t="s">
        <v>1049</v>
      </c>
      <c r="C12" s="70" t="s">
        <v>1065</v>
      </c>
      <c r="D12" s="69" t="s">
        <v>1066</v>
      </c>
      <c r="E12" s="68" t="s">
        <v>50</v>
      </c>
      <c r="F12" s="68">
        <v>4</v>
      </c>
      <c r="G12" s="68" t="s">
        <v>38</v>
      </c>
      <c r="H12" s="68">
        <v>1</v>
      </c>
      <c r="I12" s="68">
        <f>F12*H12</f>
        <v>4</v>
      </c>
      <c r="J12" s="68" t="str">
        <f>IF(I12&gt;=8,"High",IF(I12&gt;=4,"Medium",IF(F12=3,"Medium","Low")))</f>
        <v>Medium</v>
      </c>
      <c r="K12" s="68"/>
      <c r="L12" s="68" t="s">
        <v>1052</v>
      </c>
      <c r="M12" s="68" t="s">
        <v>41</v>
      </c>
      <c r="N12" s="68" t="s">
        <v>40</v>
      </c>
      <c r="O12" s="68" t="s">
        <v>40</v>
      </c>
      <c r="P12" s="68" t="s">
        <v>40</v>
      </c>
      <c r="Q12" s="68" t="s">
        <v>40</v>
      </c>
      <c r="R12" s="68" t="s">
        <v>40</v>
      </c>
      <c r="S12" s="18" t="s">
        <v>1067</v>
      </c>
      <c r="T12" s="20" t="s">
        <v>43</v>
      </c>
      <c r="U12" s="20" t="s">
        <v>1054</v>
      </c>
      <c r="V12" s="20" t="s">
        <v>45</v>
      </c>
      <c r="W12" s="20">
        <v>2</v>
      </c>
      <c r="X12" s="20" t="s">
        <v>46</v>
      </c>
      <c r="Y12" s="20">
        <v>3</v>
      </c>
      <c r="Z12" s="20">
        <f t="shared" si="0"/>
        <v>6</v>
      </c>
      <c r="AA12" s="20" t="str">
        <f t="shared" si="1"/>
        <v>Strong</v>
      </c>
      <c r="AB12" s="20">
        <f t="shared" si="2"/>
        <v>2</v>
      </c>
      <c r="AC12" s="20" t="str">
        <f t="shared" si="3"/>
        <v>non-Key</v>
      </c>
      <c r="AD12" s="20" t="s">
        <v>47</v>
      </c>
      <c r="AE12" s="77"/>
      <c r="AF12" s="77"/>
    </row>
    <row r="13" spans="1:32" s="22" customFormat="1" ht="45" x14ac:dyDescent="0.25">
      <c r="A13" s="73">
        <v>6</v>
      </c>
      <c r="B13" s="73" t="s">
        <v>1049</v>
      </c>
      <c r="C13" s="70" t="s">
        <v>1068</v>
      </c>
      <c r="D13" s="69" t="s">
        <v>1069</v>
      </c>
      <c r="E13" s="68" t="s">
        <v>50</v>
      </c>
      <c r="F13" s="68">
        <v>4</v>
      </c>
      <c r="G13" s="68" t="s">
        <v>38</v>
      </c>
      <c r="H13" s="68">
        <v>1</v>
      </c>
      <c r="I13" s="68">
        <f>F13*H13</f>
        <v>4</v>
      </c>
      <c r="J13" s="68" t="str">
        <f>IF(I13&gt;=8,"High",IF(I13&gt;=4,"Medium",IF(F13=3,"Medium","Low")))</f>
        <v>Medium</v>
      </c>
      <c r="K13" s="68"/>
      <c r="L13" s="68" t="s">
        <v>1052</v>
      </c>
      <c r="M13" s="68" t="s">
        <v>41</v>
      </c>
      <c r="N13" s="68" t="s">
        <v>40</v>
      </c>
      <c r="O13" s="68" t="s">
        <v>40</v>
      </c>
      <c r="P13" s="68" t="s">
        <v>40</v>
      </c>
      <c r="Q13" s="68" t="s">
        <v>40</v>
      </c>
      <c r="R13" s="68" t="s">
        <v>40</v>
      </c>
      <c r="S13" s="18" t="s">
        <v>1070</v>
      </c>
      <c r="T13" s="20" t="s">
        <v>43</v>
      </c>
      <c r="U13" s="20" t="s">
        <v>1054</v>
      </c>
      <c r="V13" s="20" t="s">
        <v>45</v>
      </c>
      <c r="W13" s="20">
        <v>2</v>
      </c>
      <c r="X13" s="20" t="s">
        <v>46</v>
      </c>
      <c r="Y13" s="20">
        <v>3</v>
      </c>
      <c r="Z13" s="20">
        <f t="shared" si="0"/>
        <v>6</v>
      </c>
      <c r="AA13" s="20" t="str">
        <f t="shared" si="1"/>
        <v>Strong</v>
      </c>
      <c r="AB13" s="20">
        <f t="shared" si="2"/>
        <v>2</v>
      </c>
      <c r="AC13" s="20" t="str">
        <f t="shared" si="3"/>
        <v>non-Key</v>
      </c>
      <c r="AD13" s="20" t="s">
        <v>160</v>
      </c>
      <c r="AE13" s="77"/>
      <c r="AF13" s="77"/>
    </row>
    <row r="14" spans="1:32" s="22" customFormat="1" ht="30" x14ac:dyDescent="0.25">
      <c r="A14" s="73">
        <v>7</v>
      </c>
      <c r="B14" s="73" t="s">
        <v>1049</v>
      </c>
      <c r="C14" s="70" t="s">
        <v>1071</v>
      </c>
      <c r="D14" s="69" t="s">
        <v>1072</v>
      </c>
      <c r="E14" s="68" t="s">
        <v>50</v>
      </c>
      <c r="F14" s="68">
        <v>4</v>
      </c>
      <c r="G14" s="68" t="s">
        <v>38</v>
      </c>
      <c r="H14" s="68">
        <v>1</v>
      </c>
      <c r="I14" s="68">
        <f>F14*H14</f>
        <v>4</v>
      </c>
      <c r="J14" s="68" t="str">
        <f>IF(I14&gt;=8,"High",IF(I14&gt;=4,"Medium",IF(F14=3,"Medium","Low")))</f>
        <v>Medium</v>
      </c>
      <c r="K14" s="68"/>
      <c r="L14" s="68" t="s">
        <v>1052</v>
      </c>
      <c r="M14" s="68" t="s">
        <v>41</v>
      </c>
      <c r="N14" s="68" t="s">
        <v>40</v>
      </c>
      <c r="O14" s="68" t="s">
        <v>40</v>
      </c>
      <c r="P14" s="68" t="s">
        <v>40</v>
      </c>
      <c r="Q14" s="68" t="s">
        <v>40</v>
      </c>
      <c r="R14" s="68" t="s">
        <v>40</v>
      </c>
      <c r="S14" s="18" t="s">
        <v>1073</v>
      </c>
      <c r="T14" s="20" t="s">
        <v>43</v>
      </c>
      <c r="U14" s="20" t="s">
        <v>1054</v>
      </c>
      <c r="V14" s="20" t="s">
        <v>45</v>
      </c>
      <c r="W14" s="20">
        <v>2</v>
      </c>
      <c r="X14" s="20" t="s">
        <v>46</v>
      </c>
      <c r="Y14" s="20">
        <v>3</v>
      </c>
      <c r="Z14" s="20">
        <f t="shared" si="0"/>
        <v>6</v>
      </c>
      <c r="AA14" s="20" t="str">
        <f t="shared" si="1"/>
        <v>Strong</v>
      </c>
      <c r="AB14" s="20">
        <f t="shared" si="2"/>
        <v>2</v>
      </c>
      <c r="AC14" s="20" t="str">
        <f t="shared" si="3"/>
        <v>non-Key</v>
      </c>
      <c r="AD14" s="20" t="s">
        <v>47</v>
      </c>
      <c r="AE14" s="77"/>
      <c r="AF14" s="77"/>
    </row>
    <row r="15" spans="1:32" s="22" customFormat="1" ht="30" x14ac:dyDescent="0.25">
      <c r="A15" s="135">
        <v>8</v>
      </c>
      <c r="B15" s="135" t="s">
        <v>1049</v>
      </c>
      <c r="C15" s="134" t="s">
        <v>1071</v>
      </c>
      <c r="D15" s="136" t="s">
        <v>1074</v>
      </c>
      <c r="E15" s="133" t="s">
        <v>50</v>
      </c>
      <c r="F15" s="133">
        <v>4</v>
      </c>
      <c r="G15" s="133" t="s">
        <v>38</v>
      </c>
      <c r="H15" s="133">
        <v>1</v>
      </c>
      <c r="I15" s="133">
        <f>F15*H15</f>
        <v>4</v>
      </c>
      <c r="J15" s="133" t="str">
        <f>IF(I15&gt;=8,"High",IF(I15&gt;=4,"Medium",IF(F15=3,"Medium","Low")))</f>
        <v>Medium</v>
      </c>
      <c r="K15" s="133"/>
      <c r="L15" s="133" t="s">
        <v>1052</v>
      </c>
      <c r="M15" s="133" t="s">
        <v>41</v>
      </c>
      <c r="N15" s="133" t="s">
        <v>40</v>
      </c>
      <c r="O15" s="133" t="s">
        <v>40</v>
      </c>
      <c r="P15" s="133" t="s">
        <v>40</v>
      </c>
      <c r="Q15" s="133" t="s">
        <v>40</v>
      </c>
      <c r="R15" s="133" t="s">
        <v>40</v>
      </c>
      <c r="S15" s="18" t="s">
        <v>1075</v>
      </c>
      <c r="T15" s="20" t="s">
        <v>43</v>
      </c>
      <c r="U15" s="20" t="s">
        <v>1054</v>
      </c>
      <c r="V15" s="20" t="s">
        <v>45</v>
      </c>
      <c r="W15" s="20">
        <v>2</v>
      </c>
      <c r="X15" s="20" t="s">
        <v>46</v>
      </c>
      <c r="Y15" s="20">
        <v>3</v>
      </c>
      <c r="Z15" s="20">
        <f t="shared" si="0"/>
        <v>6</v>
      </c>
      <c r="AA15" s="20" t="str">
        <f t="shared" si="1"/>
        <v>Strong</v>
      </c>
      <c r="AB15" s="20">
        <f t="shared" si="2"/>
        <v>2</v>
      </c>
      <c r="AC15" s="20" t="str">
        <f t="shared" si="3"/>
        <v>non-Key</v>
      </c>
      <c r="AD15" s="20" t="s">
        <v>47</v>
      </c>
      <c r="AE15" s="77"/>
      <c r="AF15" s="77"/>
    </row>
    <row r="16" spans="1:32" s="22" customFormat="1" ht="30" x14ac:dyDescent="0.25">
      <c r="A16" s="135"/>
      <c r="B16" s="135"/>
      <c r="C16" s="134"/>
      <c r="D16" s="136"/>
      <c r="E16" s="133"/>
      <c r="F16" s="133"/>
      <c r="G16" s="133"/>
      <c r="H16" s="133"/>
      <c r="I16" s="133"/>
      <c r="J16" s="133"/>
      <c r="K16" s="133"/>
      <c r="L16" s="133"/>
      <c r="M16" s="133"/>
      <c r="N16" s="133"/>
      <c r="O16" s="133"/>
      <c r="P16" s="133"/>
      <c r="Q16" s="133"/>
      <c r="R16" s="133"/>
      <c r="S16" s="18" t="s">
        <v>1076</v>
      </c>
      <c r="T16" s="20" t="s">
        <v>43</v>
      </c>
      <c r="U16" s="20" t="s">
        <v>1054</v>
      </c>
      <c r="V16" s="20" t="s">
        <v>45</v>
      </c>
      <c r="W16" s="20">
        <v>2</v>
      </c>
      <c r="X16" s="20" t="s">
        <v>60</v>
      </c>
      <c r="Y16" s="20">
        <v>1</v>
      </c>
      <c r="Z16" s="20">
        <f t="shared" si="0"/>
        <v>2</v>
      </c>
      <c r="AA16" s="20" t="str">
        <f t="shared" si="1"/>
        <v>Limited</v>
      </c>
      <c r="AB16" s="20">
        <f t="shared" si="2"/>
        <v>6</v>
      </c>
      <c r="AC16" s="20" t="str">
        <f t="shared" si="3"/>
        <v>Key</v>
      </c>
      <c r="AD16" s="20" t="s">
        <v>47</v>
      </c>
      <c r="AE16" s="77"/>
      <c r="AF16" s="77"/>
    </row>
    <row r="17" spans="1:32" s="22" customFormat="1" ht="30" x14ac:dyDescent="0.25">
      <c r="A17" s="73">
        <v>9</v>
      </c>
      <c r="B17" s="73" t="s">
        <v>1049</v>
      </c>
      <c r="C17" s="70" t="s">
        <v>1071</v>
      </c>
      <c r="D17" s="69" t="s">
        <v>1077</v>
      </c>
      <c r="E17" s="68" t="s">
        <v>50</v>
      </c>
      <c r="F17" s="68">
        <v>4</v>
      </c>
      <c r="G17" s="68" t="s">
        <v>38</v>
      </c>
      <c r="H17" s="68">
        <v>1</v>
      </c>
      <c r="I17" s="68">
        <f t="shared" ref="I17:I21" si="4">F17*H17</f>
        <v>4</v>
      </c>
      <c r="J17" s="68" t="str">
        <f t="shared" ref="J17:J21" si="5">IF(I17&gt;=8,"High",IF(I17&gt;=4,"Medium",IF(F17=3,"Medium","Low")))</f>
        <v>Medium</v>
      </c>
      <c r="K17" s="68"/>
      <c r="L17" s="68" t="s">
        <v>1052</v>
      </c>
      <c r="M17" s="68" t="s">
        <v>41</v>
      </c>
      <c r="N17" s="68" t="s">
        <v>40</v>
      </c>
      <c r="O17" s="68" t="s">
        <v>40</v>
      </c>
      <c r="P17" s="68" t="s">
        <v>40</v>
      </c>
      <c r="Q17" s="68" t="s">
        <v>40</v>
      </c>
      <c r="R17" s="68" t="s">
        <v>40</v>
      </c>
      <c r="S17" s="18" t="s">
        <v>1078</v>
      </c>
      <c r="T17" s="20" t="s">
        <v>43</v>
      </c>
      <c r="U17" s="20" t="s">
        <v>1054</v>
      </c>
      <c r="V17" s="20" t="s">
        <v>45</v>
      </c>
      <c r="W17" s="20">
        <v>2</v>
      </c>
      <c r="X17" s="20" t="s">
        <v>46</v>
      </c>
      <c r="Y17" s="20">
        <v>3</v>
      </c>
      <c r="Z17" s="20">
        <f t="shared" si="0"/>
        <v>6</v>
      </c>
      <c r="AA17" s="20" t="str">
        <f t="shared" si="1"/>
        <v>Strong</v>
      </c>
      <c r="AB17" s="20">
        <f t="shared" si="2"/>
        <v>2</v>
      </c>
      <c r="AC17" s="20" t="str">
        <f t="shared" si="3"/>
        <v>non-Key</v>
      </c>
      <c r="AD17" s="20" t="s">
        <v>47</v>
      </c>
      <c r="AE17" s="77"/>
      <c r="AF17" s="77"/>
    </row>
    <row r="18" spans="1:32" s="22" customFormat="1" ht="45" x14ac:dyDescent="0.25">
      <c r="A18" s="73">
        <v>10</v>
      </c>
      <c r="B18" s="73" t="s">
        <v>1049</v>
      </c>
      <c r="C18" s="70" t="s">
        <v>1071</v>
      </c>
      <c r="D18" s="69" t="s">
        <v>1079</v>
      </c>
      <c r="E18" s="73" t="s">
        <v>50</v>
      </c>
      <c r="F18" s="73">
        <v>4</v>
      </c>
      <c r="G18" s="73" t="s">
        <v>38</v>
      </c>
      <c r="H18" s="73">
        <v>1</v>
      </c>
      <c r="I18" s="73">
        <f t="shared" si="4"/>
        <v>4</v>
      </c>
      <c r="J18" s="68" t="str">
        <f t="shared" si="5"/>
        <v>Medium</v>
      </c>
      <c r="K18" s="73"/>
      <c r="L18" s="68" t="s">
        <v>1052</v>
      </c>
      <c r="M18" s="73" t="s">
        <v>41</v>
      </c>
      <c r="N18" s="73" t="s">
        <v>40</v>
      </c>
      <c r="O18" s="73" t="s">
        <v>40</v>
      </c>
      <c r="P18" s="73" t="s">
        <v>40</v>
      </c>
      <c r="Q18" s="73" t="s">
        <v>40</v>
      </c>
      <c r="R18" s="73" t="s">
        <v>40</v>
      </c>
      <c r="S18" s="18" t="s">
        <v>1080</v>
      </c>
      <c r="T18" s="20" t="s">
        <v>43</v>
      </c>
      <c r="U18" s="20" t="s">
        <v>1054</v>
      </c>
      <c r="V18" s="20" t="s">
        <v>45</v>
      </c>
      <c r="W18" s="20">
        <v>2</v>
      </c>
      <c r="X18" s="20" t="s">
        <v>46</v>
      </c>
      <c r="Y18" s="20">
        <v>3</v>
      </c>
      <c r="Z18" s="20">
        <f t="shared" si="0"/>
        <v>6</v>
      </c>
      <c r="AA18" s="20" t="str">
        <f t="shared" si="1"/>
        <v>Strong</v>
      </c>
      <c r="AB18" s="20">
        <f t="shared" si="2"/>
        <v>2</v>
      </c>
      <c r="AC18" s="20" t="str">
        <f t="shared" si="3"/>
        <v>non-Key</v>
      </c>
      <c r="AD18" s="20" t="s">
        <v>47</v>
      </c>
      <c r="AE18" s="77"/>
      <c r="AF18" s="77"/>
    </row>
    <row r="19" spans="1:32" s="22" customFormat="1" ht="45" x14ac:dyDescent="0.25">
      <c r="A19" s="73">
        <v>11</v>
      </c>
      <c r="B19" s="73" t="s">
        <v>1049</v>
      </c>
      <c r="C19" s="70" t="s">
        <v>1081</v>
      </c>
      <c r="D19" s="69" t="s">
        <v>1082</v>
      </c>
      <c r="E19" s="68" t="s">
        <v>50</v>
      </c>
      <c r="F19" s="68">
        <v>4</v>
      </c>
      <c r="G19" s="68" t="s">
        <v>38</v>
      </c>
      <c r="H19" s="68">
        <v>1</v>
      </c>
      <c r="I19" s="68">
        <f t="shared" si="4"/>
        <v>4</v>
      </c>
      <c r="J19" s="68" t="str">
        <f t="shared" si="5"/>
        <v>Medium</v>
      </c>
      <c r="K19" s="68"/>
      <c r="L19" s="68" t="s">
        <v>1052</v>
      </c>
      <c r="M19" s="68" t="s">
        <v>41</v>
      </c>
      <c r="N19" s="68" t="s">
        <v>40</v>
      </c>
      <c r="O19" s="68" t="s">
        <v>40</v>
      </c>
      <c r="P19" s="68" t="s">
        <v>40</v>
      </c>
      <c r="Q19" s="68" t="s">
        <v>40</v>
      </c>
      <c r="R19" s="68" t="s">
        <v>40</v>
      </c>
      <c r="S19" s="18" t="s">
        <v>1083</v>
      </c>
      <c r="T19" s="20" t="s">
        <v>43</v>
      </c>
      <c r="U19" s="20" t="s">
        <v>1054</v>
      </c>
      <c r="V19" s="20" t="s">
        <v>45</v>
      </c>
      <c r="W19" s="20">
        <v>2</v>
      </c>
      <c r="X19" s="20" t="s">
        <v>80</v>
      </c>
      <c r="Y19" s="20">
        <v>2</v>
      </c>
      <c r="Z19" s="20">
        <f t="shared" si="0"/>
        <v>4</v>
      </c>
      <c r="AA19" s="20" t="str">
        <f t="shared" si="1"/>
        <v>Strong</v>
      </c>
      <c r="AB19" s="20">
        <f t="shared" si="2"/>
        <v>2</v>
      </c>
      <c r="AC19" s="20" t="str">
        <f t="shared" si="3"/>
        <v>non-Key</v>
      </c>
      <c r="AD19" s="20" t="s">
        <v>47</v>
      </c>
      <c r="AE19" s="77"/>
      <c r="AF19" s="77"/>
    </row>
    <row r="20" spans="1:32" s="22" customFormat="1" ht="45" x14ac:dyDescent="0.25">
      <c r="A20" s="73">
        <v>12</v>
      </c>
      <c r="B20" s="73" t="s">
        <v>1049</v>
      </c>
      <c r="C20" s="70" t="s">
        <v>1081</v>
      </c>
      <c r="D20" s="69" t="s">
        <v>1084</v>
      </c>
      <c r="E20" s="68" t="s">
        <v>50</v>
      </c>
      <c r="F20" s="68">
        <v>4</v>
      </c>
      <c r="G20" s="68" t="s">
        <v>38</v>
      </c>
      <c r="H20" s="68">
        <v>1</v>
      </c>
      <c r="I20" s="68">
        <f t="shared" si="4"/>
        <v>4</v>
      </c>
      <c r="J20" s="68" t="str">
        <f t="shared" si="5"/>
        <v>Medium</v>
      </c>
      <c r="K20" s="68"/>
      <c r="L20" s="68" t="s">
        <v>1052</v>
      </c>
      <c r="M20" s="68" t="s">
        <v>41</v>
      </c>
      <c r="N20" s="68" t="s">
        <v>40</v>
      </c>
      <c r="O20" s="68" t="s">
        <v>40</v>
      </c>
      <c r="P20" s="68" t="s">
        <v>40</v>
      </c>
      <c r="Q20" s="68" t="s">
        <v>40</v>
      </c>
      <c r="R20" s="68" t="s">
        <v>40</v>
      </c>
      <c r="S20" s="18" t="s">
        <v>1085</v>
      </c>
      <c r="T20" s="20" t="s">
        <v>43</v>
      </c>
      <c r="U20" s="20" t="s">
        <v>1054</v>
      </c>
      <c r="V20" s="20" t="s">
        <v>45</v>
      </c>
      <c r="W20" s="20">
        <v>2</v>
      </c>
      <c r="X20" s="20" t="s">
        <v>46</v>
      </c>
      <c r="Y20" s="20">
        <v>3</v>
      </c>
      <c r="Z20" s="20">
        <f t="shared" si="0"/>
        <v>6</v>
      </c>
      <c r="AA20" s="20" t="str">
        <f t="shared" si="1"/>
        <v>Strong</v>
      </c>
      <c r="AB20" s="20">
        <f t="shared" si="2"/>
        <v>2</v>
      </c>
      <c r="AC20" s="20" t="str">
        <f t="shared" si="3"/>
        <v>non-Key</v>
      </c>
      <c r="AD20" s="20" t="s">
        <v>47</v>
      </c>
      <c r="AE20" s="77"/>
      <c r="AF20" s="77"/>
    </row>
    <row r="21" spans="1:32" s="22" customFormat="1" ht="30" x14ac:dyDescent="0.25">
      <c r="A21" s="135">
        <v>13</v>
      </c>
      <c r="B21" s="133" t="s">
        <v>1049</v>
      </c>
      <c r="C21" s="134" t="s">
        <v>1071</v>
      </c>
      <c r="D21" s="136" t="s">
        <v>1086</v>
      </c>
      <c r="E21" s="133" t="s">
        <v>50</v>
      </c>
      <c r="F21" s="133">
        <v>4</v>
      </c>
      <c r="G21" s="133" t="s">
        <v>38</v>
      </c>
      <c r="H21" s="133">
        <v>1</v>
      </c>
      <c r="I21" s="133">
        <f t="shared" si="4"/>
        <v>4</v>
      </c>
      <c r="J21" s="133" t="str">
        <f t="shared" si="5"/>
        <v>Medium</v>
      </c>
      <c r="K21" s="135"/>
      <c r="L21" s="133" t="s">
        <v>1052</v>
      </c>
      <c r="M21" s="133" t="s">
        <v>41</v>
      </c>
      <c r="N21" s="133" t="s">
        <v>40</v>
      </c>
      <c r="O21" s="133" t="s">
        <v>40</v>
      </c>
      <c r="P21" s="133" t="s">
        <v>40</v>
      </c>
      <c r="Q21" s="133" t="s">
        <v>40</v>
      </c>
      <c r="R21" s="133" t="s">
        <v>40</v>
      </c>
      <c r="S21" s="18" t="s">
        <v>1087</v>
      </c>
      <c r="T21" s="20" t="s">
        <v>43</v>
      </c>
      <c r="U21" s="20" t="s">
        <v>1054</v>
      </c>
      <c r="V21" s="20" t="s">
        <v>45</v>
      </c>
      <c r="W21" s="20">
        <v>2</v>
      </c>
      <c r="X21" s="20" t="s">
        <v>46</v>
      </c>
      <c r="Y21" s="20">
        <v>3</v>
      </c>
      <c r="Z21" s="20">
        <f t="shared" si="0"/>
        <v>6</v>
      </c>
      <c r="AA21" s="20" t="str">
        <f t="shared" si="1"/>
        <v>Strong</v>
      </c>
      <c r="AB21" s="20">
        <f t="shared" si="2"/>
        <v>2</v>
      </c>
      <c r="AC21" s="20" t="str">
        <f t="shared" si="3"/>
        <v>non-Key</v>
      </c>
      <c r="AD21" s="20" t="s">
        <v>47</v>
      </c>
      <c r="AE21" s="77"/>
      <c r="AF21" s="77"/>
    </row>
    <row r="22" spans="1:32" s="22" customFormat="1" ht="30" x14ac:dyDescent="0.25">
      <c r="A22" s="135"/>
      <c r="B22" s="133"/>
      <c r="C22" s="134"/>
      <c r="D22" s="136"/>
      <c r="E22" s="133"/>
      <c r="F22" s="133"/>
      <c r="G22" s="133"/>
      <c r="H22" s="133"/>
      <c r="I22" s="133"/>
      <c r="J22" s="133"/>
      <c r="K22" s="135"/>
      <c r="L22" s="133"/>
      <c r="M22" s="133"/>
      <c r="N22" s="133"/>
      <c r="O22" s="133"/>
      <c r="P22" s="133"/>
      <c r="Q22" s="133"/>
      <c r="R22" s="133"/>
      <c r="S22" s="75" t="s">
        <v>1088</v>
      </c>
      <c r="T22" s="20" t="s">
        <v>43</v>
      </c>
      <c r="U22" s="20" t="s">
        <v>1054</v>
      </c>
      <c r="V22" s="20" t="s">
        <v>45</v>
      </c>
      <c r="W22" s="20">
        <v>2</v>
      </c>
      <c r="X22" s="20" t="s">
        <v>60</v>
      </c>
      <c r="Y22" s="20">
        <v>1</v>
      </c>
      <c r="Z22" s="20">
        <f t="shared" si="0"/>
        <v>2</v>
      </c>
      <c r="AA22" s="20" t="str">
        <f t="shared" si="1"/>
        <v>Limited</v>
      </c>
      <c r="AB22" s="20">
        <f t="shared" si="2"/>
        <v>6</v>
      </c>
      <c r="AC22" s="20" t="str">
        <f t="shared" si="3"/>
        <v>Key</v>
      </c>
      <c r="AD22" s="20" t="s">
        <v>47</v>
      </c>
      <c r="AE22" s="77"/>
      <c r="AF22" s="77"/>
    </row>
    <row r="23" spans="1:32" s="22" customFormat="1" ht="30" x14ac:dyDescent="0.25">
      <c r="A23" s="135">
        <v>14</v>
      </c>
      <c r="B23" s="147" t="s">
        <v>1049</v>
      </c>
      <c r="C23" s="134" t="s">
        <v>1089</v>
      </c>
      <c r="D23" s="134" t="s">
        <v>1090</v>
      </c>
      <c r="E23" s="135" t="s">
        <v>50</v>
      </c>
      <c r="F23" s="135">
        <f>HLOOKUP(E23,[20]References!$E$3:$H$5,2,FALSE)</f>
        <v>4</v>
      </c>
      <c r="G23" s="135" t="s">
        <v>38</v>
      </c>
      <c r="H23" s="135">
        <f>VLOOKUP(G23,[20]References!$B$6:$D$8,2,FALSE)</f>
        <v>1</v>
      </c>
      <c r="I23" s="135">
        <f t="shared" ref="I23" si="6">F23*H23</f>
        <v>4</v>
      </c>
      <c r="J23" s="133" t="str">
        <f t="shared" ref="J23" si="7">IF(I23&gt;=8,"High",IF(I23&gt;=4,"Medium",IF(F23=3,"Medium","Low")))</f>
        <v>Medium</v>
      </c>
      <c r="K23" s="135"/>
      <c r="L23" s="133" t="s">
        <v>1052</v>
      </c>
      <c r="M23" s="135" t="s">
        <v>41</v>
      </c>
      <c r="N23" s="135" t="s">
        <v>40</v>
      </c>
      <c r="O23" s="135" t="s">
        <v>40</v>
      </c>
      <c r="P23" s="135" t="s">
        <v>40</v>
      </c>
      <c r="Q23" s="135" t="s">
        <v>40</v>
      </c>
      <c r="R23" s="135" t="s">
        <v>40</v>
      </c>
      <c r="S23" s="156" t="s">
        <v>842</v>
      </c>
      <c r="T23" s="20" t="s">
        <v>43</v>
      </c>
      <c r="U23" s="93" t="s">
        <v>1091</v>
      </c>
      <c r="V23" s="20" t="s">
        <v>45</v>
      </c>
      <c r="W23" s="20">
        <f>VLOOKUP(V23,[20]References!$B$16:$C$17,2,FALSE)</f>
        <v>2</v>
      </c>
      <c r="X23" s="20" t="s">
        <v>46</v>
      </c>
      <c r="Y23" s="20">
        <f>HLOOKUP(X23,[20]References!$E$13:$G$14,2,FALSE)</f>
        <v>3</v>
      </c>
      <c r="Z23" s="20">
        <f t="shared" si="0"/>
        <v>6</v>
      </c>
      <c r="AA23" s="20" t="str">
        <f t="shared" si="1"/>
        <v>Strong</v>
      </c>
      <c r="AB23" s="20">
        <f>IF(J23="Low",1,IF(J23="Medium",2,3))*IF(AA23="Strong",1,2)</f>
        <v>2</v>
      </c>
      <c r="AC23" s="20" t="str">
        <f t="shared" si="3"/>
        <v>non-Key</v>
      </c>
      <c r="AD23" s="20" t="s">
        <v>47</v>
      </c>
      <c r="AE23" s="77"/>
      <c r="AF23" s="77"/>
    </row>
    <row r="24" spans="1:32" s="22" customFormat="1" ht="30" x14ac:dyDescent="0.25">
      <c r="A24" s="135"/>
      <c r="B24" s="147"/>
      <c r="C24" s="134"/>
      <c r="D24" s="134"/>
      <c r="E24" s="135"/>
      <c r="F24" s="135"/>
      <c r="G24" s="135"/>
      <c r="H24" s="135"/>
      <c r="I24" s="135"/>
      <c r="J24" s="133"/>
      <c r="K24" s="135"/>
      <c r="L24" s="133"/>
      <c r="M24" s="135"/>
      <c r="N24" s="135"/>
      <c r="O24" s="135"/>
      <c r="P24" s="135"/>
      <c r="Q24" s="135"/>
      <c r="R24" s="135"/>
      <c r="S24" s="156"/>
      <c r="T24" s="20" t="s">
        <v>43</v>
      </c>
      <c r="U24" s="93"/>
      <c r="V24" s="20" t="s">
        <v>45</v>
      </c>
      <c r="W24" s="20">
        <f>VLOOKUP(V24,[20]References!$B$16:$C$17,2,FALSE)</f>
        <v>2</v>
      </c>
      <c r="X24" s="20" t="s">
        <v>60</v>
      </c>
      <c r="Y24" s="20">
        <f>HLOOKUP(X24,[20]References!$E$13:$G$14,2,FALSE)</f>
        <v>1</v>
      </c>
      <c r="Z24" s="20">
        <f t="shared" si="0"/>
        <v>2</v>
      </c>
      <c r="AA24" s="20" t="str">
        <f t="shared" si="1"/>
        <v>Limited</v>
      </c>
      <c r="AB24" s="20">
        <f>IF(J24="Low",1,IF(J24="Medium",2,3))*IF(AA24="Strong",1,2)</f>
        <v>6</v>
      </c>
      <c r="AC24" s="20" t="str">
        <f t="shared" si="3"/>
        <v>Key</v>
      </c>
      <c r="AD24" s="20" t="s">
        <v>47</v>
      </c>
      <c r="AE24" s="77"/>
      <c r="AF24" s="77"/>
    </row>
    <row r="25" spans="1:32" s="22" customFormat="1" ht="45" x14ac:dyDescent="0.25">
      <c r="A25" s="73">
        <v>15</v>
      </c>
      <c r="B25" s="68" t="s">
        <v>1049</v>
      </c>
      <c r="C25" s="70" t="s">
        <v>1089</v>
      </c>
      <c r="D25" s="69" t="s">
        <v>1092</v>
      </c>
      <c r="E25" s="68" t="s">
        <v>50</v>
      </c>
      <c r="F25" s="68">
        <v>4</v>
      </c>
      <c r="G25" s="68" t="s">
        <v>38</v>
      </c>
      <c r="H25" s="68">
        <v>1</v>
      </c>
      <c r="I25" s="68">
        <f>F25*H25</f>
        <v>4</v>
      </c>
      <c r="J25" s="68" t="str">
        <f>IF(I25&gt;=8,"High",IF(I25&gt;=4,"Medium",IF(F25=3,"Medium","Low")))</f>
        <v>Medium</v>
      </c>
      <c r="K25" s="73"/>
      <c r="L25" s="68" t="s">
        <v>1052</v>
      </c>
      <c r="M25" s="68" t="s">
        <v>41</v>
      </c>
      <c r="N25" s="68" t="s">
        <v>40</v>
      </c>
      <c r="O25" s="68" t="s">
        <v>40</v>
      </c>
      <c r="P25" s="68" t="s">
        <v>40</v>
      </c>
      <c r="Q25" s="68" t="s">
        <v>40</v>
      </c>
      <c r="R25" s="68" t="s">
        <v>40</v>
      </c>
      <c r="S25" s="18" t="s">
        <v>1093</v>
      </c>
      <c r="T25" s="20" t="s">
        <v>43</v>
      </c>
      <c r="U25" s="20" t="s">
        <v>1054</v>
      </c>
      <c r="V25" s="20" t="s">
        <v>45</v>
      </c>
      <c r="W25" s="20">
        <v>2</v>
      </c>
      <c r="X25" s="20" t="s">
        <v>60</v>
      </c>
      <c r="Y25" s="20">
        <v>1</v>
      </c>
      <c r="Z25" s="20">
        <f t="shared" si="0"/>
        <v>2</v>
      </c>
      <c r="AA25" s="20" t="str">
        <f t="shared" si="1"/>
        <v>Limited</v>
      </c>
      <c r="AB25" s="20">
        <f t="shared" ref="AB25:AB41" si="8">IF(J25="Low",1,IF(J25="Medium",2,3))*IF(AA25="Strong",1,2)</f>
        <v>4</v>
      </c>
      <c r="AC25" s="20" t="str">
        <f t="shared" si="3"/>
        <v>Key</v>
      </c>
      <c r="AD25" s="20" t="s">
        <v>47</v>
      </c>
      <c r="AE25" s="77"/>
      <c r="AF25" s="77"/>
    </row>
    <row r="26" spans="1:32" s="22" customFormat="1" ht="60" x14ac:dyDescent="0.25">
      <c r="A26" s="73">
        <v>16</v>
      </c>
      <c r="B26" s="68" t="s">
        <v>1049</v>
      </c>
      <c r="C26" s="70" t="s">
        <v>1094</v>
      </c>
      <c r="D26" s="69" t="s">
        <v>1095</v>
      </c>
      <c r="E26" s="68" t="s">
        <v>50</v>
      </c>
      <c r="F26" s="68">
        <v>4</v>
      </c>
      <c r="G26" s="68" t="s">
        <v>58</v>
      </c>
      <c r="H26" s="68">
        <v>2</v>
      </c>
      <c r="I26" s="68">
        <f>F26*H26</f>
        <v>8</v>
      </c>
      <c r="J26" s="68" t="str">
        <f>IF(I26&gt;=8,"High",IF(I26&gt;=4,"Medium",IF(F26=3,"Medium","Low")))</f>
        <v>High</v>
      </c>
      <c r="K26" s="73"/>
      <c r="L26" s="68" t="s">
        <v>1052</v>
      </c>
      <c r="M26" s="68" t="s">
        <v>41</v>
      </c>
      <c r="N26" s="68" t="s">
        <v>40</v>
      </c>
      <c r="O26" s="68" t="s">
        <v>40</v>
      </c>
      <c r="P26" s="68" t="s">
        <v>40</v>
      </c>
      <c r="Q26" s="68" t="s">
        <v>40</v>
      </c>
      <c r="R26" s="68" t="s">
        <v>40</v>
      </c>
      <c r="S26" s="18" t="s">
        <v>1096</v>
      </c>
      <c r="T26" s="20" t="s">
        <v>43</v>
      </c>
      <c r="U26" s="20" t="s">
        <v>1054</v>
      </c>
      <c r="V26" s="20" t="s">
        <v>52</v>
      </c>
      <c r="W26" s="20">
        <v>1</v>
      </c>
      <c r="X26" s="20" t="s">
        <v>60</v>
      </c>
      <c r="Y26" s="20">
        <v>1</v>
      </c>
      <c r="Z26" s="20">
        <f t="shared" si="0"/>
        <v>1</v>
      </c>
      <c r="AA26" s="20" t="str">
        <f t="shared" si="1"/>
        <v>Limited</v>
      </c>
      <c r="AB26" s="20">
        <f t="shared" si="8"/>
        <v>6</v>
      </c>
      <c r="AC26" s="20" t="str">
        <f t="shared" si="3"/>
        <v>Key</v>
      </c>
      <c r="AD26" s="20" t="s">
        <v>47</v>
      </c>
      <c r="AE26" s="77"/>
      <c r="AF26" s="77"/>
    </row>
    <row r="27" spans="1:32" s="22" customFormat="1" ht="60" x14ac:dyDescent="0.25">
      <c r="A27" s="135">
        <v>17</v>
      </c>
      <c r="B27" s="133" t="s">
        <v>1049</v>
      </c>
      <c r="C27" s="134" t="s">
        <v>1097</v>
      </c>
      <c r="D27" s="136" t="s">
        <v>1098</v>
      </c>
      <c r="E27" s="133" t="s">
        <v>50</v>
      </c>
      <c r="F27" s="133">
        <v>4</v>
      </c>
      <c r="G27" s="133" t="s">
        <v>38</v>
      </c>
      <c r="H27" s="133">
        <v>1</v>
      </c>
      <c r="I27" s="133">
        <f>F27*H27</f>
        <v>4</v>
      </c>
      <c r="J27" s="133" t="str">
        <f>IF(I27&gt;=8,"High",IF(I27&gt;=4,"Medium",IF(F27=3,"Medium","Low")))</f>
        <v>Medium</v>
      </c>
      <c r="K27" s="135"/>
      <c r="L27" s="133" t="s">
        <v>1052</v>
      </c>
      <c r="M27" s="133" t="s">
        <v>41</v>
      </c>
      <c r="N27" s="133" t="s">
        <v>40</v>
      </c>
      <c r="O27" s="133" t="s">
        <v>40</v>
      </c>
      <c r="P27" s="133" t="s">
        <v>40</v>
      </c>
      <c r="Q27" s="133" t="s">
        <v>40</v>
      </c>
      <c r="R27" s="133" t="s">
        <v>40</v>
      </c>
      <c r="S27" s="75" t="s">
        <v>1099</v>
      </c>
      <c r="T27" s="20" t="s">
        <v>43</v>
      </c>
      <c r="U27" s="20" t="s">
        <v>1054</v>
      </c>
      <c r="V27" s="20" t="s">
        <v>45</v>
      </c>
      <c r="W27" s="20">
        <v>2</v>
      </c>
      <c r="X27" s="20" t="s">
        <v>46</v>
      </c>
      <c r="Y27" s="20">
        <v>3</v>
      </c>
      <c r="Z27" s="20">
        <f t="shared" si="0"/>
        <v>6</v>
      </c>
      <c r="AA27" s="20" t="str">
        <f t="shared" si="1"/>
        <v>Strong</v>
      </c>
      <c r="AB27" s="20">
        <f t="shared" si="8"/>
        <v>2</v>
      </c>
      <c r="AC27" s="20" t="str">
        <f t="shared" si="3"/>
        <v>non-Key</v>
      </c>
      <c r="AD27" s="20" t="s">
        <v>47</v>
      </c>
      <c r="AE27" s="77"/>
      <c r="AF27" s="77"/>
    </row>
    <row r="28" spans="1:32" s="22" customFormat="1" ht="30" x14ac:dyDescent="0.25">
      <c r="A28" s="135"/>
      <c r="B28" s="133"/>
      <c r="C28" s="134"/>
      <c r="D28" s="136"/>
      <c r="E28" s="133"/>
      <c r="F28" s="133"/>
      <c r="G28" s="133"/>
      <c r="H28" s="133"/>
      <c r="I28" s="133"/>
      <c r="J28" s="133"/>
      <c r="K28" s="135"/>
      <c r="L28" s="133"/>
      <c r="M28" s="133"/>
      <c r="N28" s="133"/>
      <c r="O28" s="133"/>
      <c r="P28" s="133"/>
      <c r="Q28" s="133"/>
      <c r="R28" s="133"/>
      <c r="S28" s="75" t="s">
        <v>1100</v>
      </c>
      <c r="T28" s="20" t="s">
        <v>43</v>
      </c>
      <c r="U28" s="20" t="s">
        <v>1054</v>
      </c>
      <c r="V28" s="20" t="s">
        <v>52</v>
      </c>
      <c r="W28" s="20">
        <v>1</v>
      </c>
      <c r="X28" s="20" t="s">
        <v>46</v>
      </c>
      <c r="Y28" s="20">
        <v>3</v>
      </c>
      <c r="Z28" s="20">
        <f t="shared" si="0"/>
        <v>3</v>
      </c>
      <c r="AA28" s="20" t="str">
        <f t="shared" si="1"/>
        <v>Strong</v>
      </c>
      <c r="AB28" s="20">
        <f t="shared" si="8"/>
        <v>3</v>
      </c>
      <c r="AC28" s="20" t="str">
        <f t="shared" si="3"/>
        <v>Key</v>
      </c>
      <c r="AD28" s="20" t="s">
        <v>47</v>
      </c>
      <c r="AE28" s="77"/>
      <c r="AF28" s="77"/>
    </row>
    <row r="29" spans="1:32" s="22" customFormat="1" ht="30" x14ac:dyDescent="0.25">
      <c r="A29" s="135">
        <v>18</v>
      </c>
      <c r="B29" s="133" t="s">
        <v>1049</v>
      </c>
      <c r="C29" s="134" t="s">
        <v>1101</v>
      </c>
      <c r="D29" s="136" t="s">
        <v>1102</v>
      </c>
      <c r="E29" s="133" t="s">
        <v>50</v>
      </c>
      <c r="F29" s="133">
        <v>4</v>
      </c>
      <c r="G29" s="133" t="s">
        <v>38</v>
      </c>
      <c r="H29" s="133">
        <v>1</v>
      </c>
      <c r="I29" s="133">
        <f>F29*H29</f>
        <v>4</v>
      </c>
      <c r="J29" s="133" t="str">
        <f>IF(I29&gt;=8,"High",IF(I29&gt;=4,"Medium",IF(F29=3,"Medium","Low")))</f>
        <v>Medium</v>
      </c>
      <c r="K29" s="135"/>
      <c r="L29" s="133" t="s">
        <v>1052</v>
      </c>
      <c r="M29" s="133" t="s">
        <v>41</v>
      </c>
      <c r="N29" s="133" t="s">
        <v>40</v>
      </c>
      <c r="O29" s="133" t="s">
        <v>40</v>
      </c>
      <c r="P29" s="133" t="s">
        <v>40</v>
      </c>
      <c r="Q29" s="133" t="s">
        <v>40</v>
      </c>
      <c r="R29" s="133" t="s">
        <v>40</v>
      </c>
      <c r="S29" s="75" t="s">
        <v>1103</v>
      </c>
      <c r="T29" s="20" t="s">
        <v>43</v>
      </c>
      <c r="U29" s="20" t="s">
        <v>1054</v>
      </c>
      <c r="V29" s="20" t="s">
        <v>45</v>
      </c>
      <c r="W29" s="20">
        <v>2</v>
      </c>
      <c r="X29" s="20" t="s">
        <v>60</v>
      </c>
      <c r="Y29" s="20">
        <v>1</v>
      </c>
      <c r="Z29" s="20">
        <f t="shared" si="0"/>
        <v>2</v>
      </c>
      <c r="AA29" s="20" t="str">
        <f t="shared" si="1"/>
        <v>Limited</v>
      </c>
      <c r="AB29" s="20">
        <f t="shared" si="8"/>
        <v>4</v>
      </c>
      <c r="AC29" s="20" t="str">
        <f t="shared" si="3"/>
        <v>Key</v>
      </c>
      <c r="AD29" s="20" t="s">
        <v>47</v>
      </c>
      <c r="AE29" s="77"/>
      <c r="AF29" s="77"/>
    </row>
    <row r="30" spans="1:32" s="22" customFormat="1" ht="30" x14ac:dyDescent="0.25">
      <c r="A30" s="135"/>
      <c r="B30" s="133"/>
      <c r="C30" s="134"/>
      <c r="D30" s="136"/>
      <c r="E30" s="133"/>
      <c r="F30" s="133"/>
      <c r="G30" s="133"/>
      <c r="H30" s="133"/>
      <c r="I30" s="133"/>
      <c r="J30" s="133"/>
      <c r="K30" s="135"/>
      <c r="L30" s="133"/>
      <c r="M30" s="133"/>
      <c r="N30" s="133"/>
      <c r="O30" s="133"/>
      <c r="P30" s="133"/>
      <c r="Q30" s="133"/>
      <c r="R30" s="133"/>
      <c r="S30" s="75" t="s">
        <v>1104</v>
      </c>
      <c r="T30" s="20" t="s">
        <v>43</v>
      </c>
      <c r="U30" s="20" t="s">
        <v>1054</v>
      </c>
      <c r="V30" s="20" t="s">
        <v>45</v>
      </c>
      <c r="W30" s="20">
        <v>2</v>
      </c>
      <c r="X30" s="20" t="s">
        <v>60</v>
      </c>
      <c r="Y30" s="20">
        <v>1</v>
      </c>
      <c r="Z30" s="20">
        <f t="shared" si="0"/>
        <v>2</v>
      </c>
      <c r="AA30" s="20" t="str">
        <f t="shared" si="1"/>
        <v>Limited</v>
      </c>
      <c r="AB30" s="20">
        <f t="shared" si="8"/>
        <v>6</v>
      </c>
      <c r="AC30" s="20" t="str">
        <f t="shared" si="3"/>
        <v>Key</v>
      </c>
      <c r="AD30" s="20" t="s">
        <v>47</v>
      </c>
      <c r="AE30" s="77"/>
      <c r="AF30" s="77"/>
    </row>
    <row r="31" spans="1:32" s="22" customFormat="1" ht="45" x14ac:dyDescent="0.25">
      <c r="A31" s="73">
        <v>19</v>
      </c>
      <c r="B31" s="68" t="s">
        <v>1049</v>
      </c>
      <c r="C31" s="70" t="s">
        <v>1105</v>
      </c>
      <c r="D31" s="69" t="s">
        <v>1106</v>
      </c>
      <c r="E31" s="68" t="s">
        <v>50</v>
      </c>
      <c r="F31" s="68">
        <v>4</v>
      </c>
      <c r="G31" s="68" t="s">
        <v>38</v>
      </c>
      <c r="H31" s="68">
        <v>1</v>
      </c>
      <c r="I31" s="68">
        <f>F31*H31</f>
        <v>4</v>
      </c>
      <c r="J31" s="68" t="str">
        <f>IF(I31&gt;=8,"High",IF(I31&gt;=4,"Medium",IF(F31=3,"Medium","Low")))</f>
        <v>Medium</v>
      </c>
      <c r="K31" s="73"/>
      <c r="L31" s="68" t="s">
        <v>1052</v>
      </c>
      <c r="M31" s="68" t="s">
        <v>41</v>
      </c>
      <c r="N31" s="68" t="s">
        <v>40</v>
      </c>
      <c r="O31" s="68" t="s">
        <v>40</v>
      </c>
      <c r="P31" s="68" t="s">
        <v>40</v>
      </c>
      <c r="Q31" s="68" t="s">
        <v>40</v>
      </c>
      <c r="R31" s="68" t="s">
        <v>40</v>
      </c>
      <c r="S31" s="18" t="s">
        <v>1107</v>
      </c>
      <c r="T31" s="20" t="s">
        <v>43</v>
      </c>
      <c r="U31" s="20" t="s">
        <v>1054</v>
      </c>
      <c r="V31" s="20" t="s">
        <v>45</v>
      </c>
      <c r="W31" s="20">
        <v>2</v>
      </c>
      <c r="X31" s="20" t="s">
        <v>60</v>
      </c>
      <c r="Y31" s="20">
        <v>1</v>
      </c>
      <c r="Z31" s="20">
        <f t="shared" si="0"/>
        <v>2</v>
      </c>
      <c r="AA31" s="20" t="str">
        <f t="shared" si="1"/>
        <v>Limited</v>
      </c>
      <c r="AB31" s="20">
        <f t="shared" si="8"/>
        <v>4</v>
      </c>
      <c r="AC31" s="20" t="str">
        <f t="shared" si="3"/>
        <v>Key</v>
      </c>
      <c r="AD31" s="20" t="s">
        <v>47</v>
      </c>
      <c r="AE31" s="77"/>
      <c r="AF31" s="77"/>
    </row>
    <row r="32" spans="1:32" s="22" customFormat="1" ht="60" x14ac:dyDescent="0.25">
      <c r="A32" s="73">
        <v>20</v>
      </c>
      <c r="B32" s="68" t="s">
        <v>1049</v>
      </c>
      <c r="C32" s="70" t="s">
        <v>1108</v>
      </c>
      <c r="D32" s="69" t="s">
        <v>1109</v>
      </c>
      <c r="E32" s="68" t="s">
        <v>50</v>
      </c>
      <c r="F32" s="68">
        <v>4</v>
      </c>
      <c r="G32" s="68" t="s">
        <v>38</v>
      </c>
      <c r="H32" s="68">
        <v>1</v>
      </c>
      <c r="I32" s="68">
        <f>F32*H32</f>
        <v>4</v>
      </c>
      <c r="J32" s="68" t="str">
        <f>IF(I32&gt;=8,"High",IF(I32&gt;=4,"Medium",IF(F32=3,"Medium","Low")))</f>
        <v>Medium</v>
      </c>
      <c r="K32" s="73"/>
      <c r="L32" s="68" t="s">
        <v>1052</v>
      </c>
      <c r="M32" s="68" t="s">
        <v>41</v>
      </c>
      <c r="N32" s="68" t="s">
        <v>40</v>
      </c>
      <c r="O32" s="68" t="s">
        <v>40</v>
      </c>
      <c r="P32" s="68" t="s">
        <v>40</v>
      </c>
      <c r="Q32" s="68" t="s">
        <v>40</v>
      </c>
      <c r="R32" s="68" t="s">
        <v>40</v>
      </c>
      <c r="S32" s="18" t="s">
        <v>1110</v>
      </c>
      <c r="T32" s="20" t="s">
        <v>43</v>
      </c>
      <c r="U32" s="20" t="s">
        <v>1054</v>
      </c>
      <c r="V32" s="20" t="s">
        <v>45</v>
      </c>
      <c r="W32" s="20">
        <v>2</v>
      </c>
      <c r="X32" s="20" t="s">
        <v>46</v>
      </c>
      <c r="Y32" s="20">
        <v>3</v>
      </c>
      <c r="Z32" s="20">
        <f t="shared" si="0"/>
        <v>6</v>
      </c>
      <c r="AA32" s="20" t="str">
        <f t="shared" si="1"/>
        <v>Strong</v>
      </c>
      <c r="AB32" s="20">
        <f t="shared" si="8"/>
        <v>2</v>
      </c>
      <c r="AC32" s="20" t="str">
        <f t="shared" si="3"/>
        <v>non-Key</v>
      </c>
      <c r="AD32" s="20" t="s">
        <v>47</v>
      </c>
      <c r="AE32" s="77"/>
      <c r="AF32" s="77"/>
    </row>
    <row r="33" spans="1:32" s="22" customFormat="1" ht="45" x14ac:dyDescent="0.25">
      <c r="A33" s="135">
        <v>21</v>
      </c>
      <c r="B33" s="133" t="s">
        <v>1049</v>
      </c>
      <c r="C33" s="134" t="s">
        <v>1108</v>
      </c>
      <c r="D33" s="136" t="s">
        <v>1111</v>
      </c>
      <c r="E33" s="133" t="s">
        <v>37</v>
      </c>
      <c r="F33" s="133">
        <v>3</v>
      </c>
      <c r="G33" s="133" t="s">
        <v>38</v>
      </c>
      <c r="H33" s="133">
        <v>1</v>
      </c>
      <c r="I33" s="133">
        <f>F33*H33</f>
        <v>3</v>
      </c>
      <c r="J33" s="133" t="str">
        <f>IF(I33&gt;=8,"High",IF(I33&gt;=4,"Medium",IF(F33=3,"Medium","Low")))</f>
        <v>Medium</v>
      </c>
      <c r="K33" s="135"/>
      <c r="L33" s="133" t="s">
        <v>1052</v>
      </c>
      <c r="M33" s="133" t="s">
        <v>41</v>
      </c>
      <c r="N33" s="133" t="s">
        <v>40</v>
      </c>
      <c r="O33" s="133" t="s">
        <v>40</v>
      </c>
      <c r="P33" s="133" t="s">
        <v>40</v>
      </c>
      <c r="Q33" s="133" t="s">
        <v>40</v>
      </c>
      <c r="R33" s="133" t="s">
        <v>40</v>
      </c>
      <c r="S33" s="75" t="s">
        <v>1112</v>
      </c>
      <c r="T33" s="20" t="s">
        <v>43</v>
      </c>
      <c r="U33" s="20" t="s">
        <v>1054</v>
      </c>
      <c r="V33" s="20" t="s">
        <v>45</v>
      </c>
      <c r="W33" s="20">
        <v>2</v>
      </c>
      <c r="X33" s="20" t="s">
        <v>46</v>
      </c>
      <c r="Y33" s="20">
        <v>3</v>
      </c>
      <c r="Z33" s="20">
        <f t="shared" si="0"/>
        <v>6</v>
      </c>
      <c r="AA33" s="20" t="str">
        <f t="shared" si="1"/>
        <v>Strong</v>
      </c>
      <c r="AB33" s="20">
        <f t="shared" si="8"/>
        <v>2</v>
      </c>
      <c r="AC33" s="20" t="str">
        <f t="shared" si="3"/>
        <v>non-Key</v>
      </c>
      <c r="AD33" s="20" t="s">
        <v>47</v>
      </c>
      <c r="AE33" s="77"/>
      <c r="AF33" s="77"/>
    </row>
    <row r="34" spans="1:32" s="22" customFormat="1" ht="30" x14ac:dyDescent="0.25">
      <c r="A34" s="135"/>
      <c r="B34" s="133"/>
      <c r="C34" s="134"/>
      <c r="D34" s="136"/>
      <c r="E34" s="133"/>
      <c r="F34" s="133"/>
      <c r="G34" s="133"/>
      <c r="H34" s="133"/>
      <c r="I34" s="133"/>
      <c r="J34" s="133"/>
      <c r="K34" s="135"/>
      <c r="L34" s="133"/>
      <c r="M34" s="133"/>
      <c r="N34" s="133"/>
      <c r="O34" s="133"/>
      <c r="P34" s="133"/>
      <c r="Q34" s="133"/>
      <c r="R34" s="133"/>
      <c r="S34" s="75" t="s">
        <v>1113</v>
      </c>
      <c r="T34" s="20" t="s">
        <v>43</v>
      </c>
      <c r="U34" s="20" t="s">
        <v>1054</v>
      </c>
      <c r="V34" s="20" t="s">
        <v>45</v>
      </c>
      <c r="W34" s="20">
        <v>2</v>
      </c>
      <c r="X34" s="20" t="s">
        <v>46</v>
      </c>
      <c r="Y34" s="20">
        <v>3</v>
      </c>
      <c r="Z34" s="20">
        <f t="shared" si="0"/>
        <v>6</v>
      </c>
      <c r="AA34" s="20" t="str">
        <f t="shared" si="1"/>
        <v>Strong</v>
      </c>
      <c r="AB34" s="20">
        <f t="shared" si="8"/>
        <v>3</v>
      </c>
      <c r="AC34" s="20" t="str">
        <f t="shared" si="3"/>
        <v>Key</v>
      </c>
      <c r="AD34" s="20" t="s">
        <v>47</v>
      </c>
      <c r="AE34" s="77"/>
      <c r="AF34" s="77"/>
    </row>
    <row r="35" spans="1:32" s="22" customFormat="1" ht="45" x14ac:dyDescent="0.25">
      <c r="A35" s="73">
        <v>22</v>
      </c>
      <c r="B35" s="68" t="s">
        <v>1049</v>
      </c>
      <c r="C35" s="70" t="s">
        <v>1114</v>
      </c>
      <c r="D35" s="69" t="s">
        <v>1115</v>
      </c>
      <c r="E35" s="68" t="s">
        <v>37</v>
      </c>
      <c r="F35" s="68">
        <v>3</v>
      </c>
      <c r="G35" s="68" t="s">
        <v>38</v>
      </c>
      <c r="H35" s="68">
        <v>1</v>
      </c>
      <c r="I35" s="68">
        <f>F35*H35</f>
        <v>3</v>
      </c>
      <c r="J35" s="68" t="str">
        <f>IF(I35&gt;=8,"High",IF(I35&gt;=4,"Medium",IF(F35=3,"Medium","Low")))</f>
        <v>Medium</v>
      </c>
      <c r="K35" s="73"/>
      <c r="L35" s="68" t="s">
        <v>1052</v>
      </c>
      <c r="M35" s="68" t="s">
        <v>41</v>
      </c>
      <c r="N35" s="68" t="s">
        <v>40</v>
      </c>
      <c r="O35" s="68" t="s">
        <v>40</v>
      </c>
      <c r="P35" s="68" t="s">
        <v>40</v>
      </c>
      <c r="Q35" s="68" t="s">
        <v>40</v>
      </c>
      <c r="R35" s="68" t="s">
        <v>40</v>
      </c>
      <c r="S35" s="18" t="s">
        <v>1116</v>
      </c>
      <c r="T35" s="20" t="s">
        <v>43</v>
      </c>
      <c r="U35" s="20" t="s">
        <v>1054</v>
      </c>
      <c r="V35" s="20" t="s">
        <v>45</v>
      </c>
      <c r="W35" s="20">
        <v>2</v>
      </c>
      <c r="X35" s="20" t="s">
        <v>46</v>
      </c>
      <c r="Y35" s="20">
        <v>3</v>
      </c>
      <c r="Z35" s="20">
        <f t="shared" si="0"/>
        <v>6</v>
      </c>
      <c r="AA35" s="20" t="str">
        <f t="shared" si="1"/>
        <v>Strong</v>
      </c>
      <c r="AB35" s="20">
        <f t="shared" si="8"/>
        <v>2</v>
      </c>
      <c r="AC35" s="20" t="str">
        <f t="shared" si="3"/>
        <v>non-Key</v>
      </c>
      <c r="AD35" s="20" t="s">
        <v>47</v>
      </c>
      <c r="AE35" s="77"/>
      <c r="AF35" s="77"/>
    </row>
    <row r="36" spans="1:32" s="22" customFormat="1" ht="30" x14ac:dyDescent="0.25">
      <c r="A36" s="135">
        <v>23</v>
      </c>
      <c r="B36" s="133" t="s">
        <v>1049</v>
      </c>
      <c r="C36" s="134" t="s">
        <v>1105</v>
      </c>
      <c r="D36" s="136" t="s">
        <v>1117</v>
      </c>
      <c r="E36" s="133" t="s">
        <v>37</v>
      </c>
      <c r="F36" s="133">
        <v>3</v>
      </c>
      <c r="G36" s="133" t="s">
        <v>38</v>
      </c>
      <c r="H36" s="133">
        <v>1</v>
      </c>
      <c r="I36" s="133">
        <f>F36*H36</f>
        <v>3</v>
      </c>
      <c r="J36" s="133" t="str">
        <f>IF(I36&gt;=8,"High",IF(I36&gt;=4,"Medium",IF(F36=3,"Medium","Low")))</f>
        <v>Medium</v>
      </c>
      <c r="K36" s="135"/>
      <c r="L36" s="133" t="s">
        <v>1052</v>
      </c>
      <c r="M36" s="133" t="s">
        <v>41</v>
      </c>
      <c r="N36" s="133" t="s">
        <v>40</v>
      </c>
      <c r="O36" s="133" t="s">
        <v>40</v>
      </c>
      <c r="P36" s="133" t="s">
        <v>40</v>
      </c>
      <c r="Q36" s="133" t="s">
        <v>40</v>
      </c>
      <c r="R36" s="133" t="s">
        <v>40</v>
      </c>
      <c r="S36" s="75" t="s">
        <v>1118</v>
      </c>
      <c r="T36" s="20" t="s">
        <v>43</v>
      </c>
      <c r="U36" s="20" t="s">
        <v>1054</v>
      </c>
      <c r="V36" s="20" t="s">
        <v>45</v>
      </c>
      <c r="W36" s="20">
        <v>2</v>
      </c>
      <c r="X36" s="20" t="s">
        <v>46</v>
      </c>
      <c r="Y36" s="20">
        <v>3</v>
      </c>
      <c r="Z36" s="20">
        <f t="shared" si="0"/>
        <v>6</v>
      </c>
      <c r="AA36" s="20" t="str">
        <f t="shared" si="1"/>
        <v>Strong</v>
      </c>
      <c r="AB36" s="20">
        <f t="shared" si="8"/>
        <v>2</v>
      </c>
      <c r="AC36" s="20" t="str">
        <f t="shared" si="3"/>
        <v>non-Key</v>
      </c>
      <c r="AD36" s="20" t="s">
        <v>47</v>
      </c>
      <c r="AE36" s="77"/>
      <c r="AF36" s="77"/>
    </row>
    <row r="37" spans="1:32" s="22" customFormat="1" ht="30" x14ac:dyDescent="0.25">
      <c r="A37" s="135"/>
      <c r="B37" s="133"/>
      <c r="C37" s="134"/>
      <c r="D37" s="136"/>
      <c r="E37" s="133"/>
      <c r="F37" s="133"/>
      <c r="G37" s="133"/>
      <c r="H37" s="133"/>
      <c r="I37" s="133"/>
      <c r="J37" s="133"/>
      <c r="K37" s="135"/>
      <c r="L37" s="133"/>
      <c r="M37" s="133"/>
      <c r="N37" s="133"/>
      <c r="O37" s="133"/>
      <c r="P37" s="133"/>
      <c r="Q37" s="133"/>
      <c r="R37" s="133"/>
      <c r="S37" s="75" t="s">
        <v>1119</v>
      </c>
      <c r="T37" s="20" t="s">
        <v>43</v>
      </c>
      <c r="U37" s="20" t="s">
        <v>1054</v>
      </c>
      <c r="V37" s="20" t="s">
        <v>45</v>
      </c>
      <c r="W37" s="20">
        <v>2</v>
      </c>
      <c r="X37" s="20" t="s">
        <v>46</v>
      </c>
      <c r="Y37" s="20">
        <v>3</v>
      </c>
      <c r="Z37" s="20">
        <f t="shared" si="0"/>
        <v>6</v>
      </c>
      <c r="AA37" s="20" t="str">
        <f t="shared" si="1"/>
        <v>Strong</v>
      </c>
      <c r="AB37" s="20">
        <f t="shared" si="8"/>
        <v>3</v>
      </c>
      <c r="AC37" s="20" t="str">
        <f t="shared" si="3"/>
        <v>Key</v>
      </c>
      <c r="AD37" s="20" t="s">
        <v>47</v>
      </c>
      <c r="AE37" s="77"/>
      <c r="AF37" s="77"/>
    </row>
    <row r="38" spans="1:32" s="22" customFormat="1" ht="30" x14ac:dyDescent="0.25">
      <c r="A38" s="135"/>
      <c r="B38" s="133"/>
      <c r="C38" s="134"/>
      <c r="D38" s="136"/>
      <c r="E38" s="133"/>
      <c r="F38" s="133"/>
      <c r="G38" s="133"/>
      <c r="H38" s="133"/>
      <c r="I38" s="133"/>
      <c r="J38" s="133"/>
      <c r="K38" s="135"/>
      <c r="L38" s="133"/>
      <c r="M38" s="133"/>
      <c r="N38" s="133"/>
      <c r="O38" s="133"/>
      <c r="P38" s="133"/>
      <c r="Q38" s="133"/>
      <c r="R38" s="133"/>
      <c r="S38" s="75" t="s">
        <v>1120</v>
      </c>
      <c r="T38" s="20" t="s">
        <v>43</v>
      </c>
      <c r="U38" s="20" t="s">
        <v>1054</v>
      </c>
      <c r="V38" s="20" t="s">
        <v>45</v>
      </c>
      <c r="W38" s="20">
        <v>2</v>
      </c>
      <c r="X38" s="20" t="s">
        <v>46</v>
      </c>
      <c r="Y38" s="20">
        <v>3</v>
      </c>
      <c r="Z38" s="20">
        <f t="shared" si="0"/>
        <v>6</v>
      </c>
      <c r="AA38" s="20" t="str">
        <f t="shared" si="1"/>
        <v>Strong</v>
      </c>
      <c r="AB38" s="20">
        <f t="shared" si="8"/>
        <v>3</v>
      </c>
      <c r="AC38" s="20" t="str">
        <f t="shared" si="3"/>
        <v>Key</v>
      </c>
      <c r="AD38" s="20" t="s">
        <v>47</v>
      </c>
      <c r="AE38" s="77"/>
      <c r="AF38" s="77"/>
    </row>
    <row r="39" spans="1:32" s="22" customFormat="1" ht="75" x14ac:dyDescent="0.25">
      <c r="A39" s="73">
        <v>24</v>
      </c>
      <c r="B39" s="68" t="s">
        <v>1049</v>
      </c>
      <c r="C39" s="70" t="s">
        <v>1105</v>
      </c>
      <c r="D39" s="69" t="s">
        <v>1121</v>
      </c>
      <c r="E39" s="68" t="s">
        <v>37</v>
      </c>
      <c r="F39" s="68">
        <v>3</v>
      </c>
      <c r="G39" s="68" t="s">
        <v>38</v>
      </c>
      <c r="H39" s="68">
        <v>1</v>
      </c>
      <c r="I39" s="68">
        <f>F39*H39</f>
        <v>3</v>
      </c>
      <c r="J39" s="68" t="str">
        <f>IF(I39&gt;=8,"High",IF(I39&gt;=4,"Medium",IF(F39=3,"Medium","Low")))</f>
        <v>Medium</v>
      </c>
      <c r="K39" s="73"/>
      <c r="L39" s="68" t="s">
        <v>1052</v>
      </c>
      <c r="M39" s="68" t="s">
        <v>41</v>
      </c>
      <c r="N39" s="68" t="s">
        <v>40</v>
      </c>
      <c r="O39" s="68" t="s">
        <v>40</v>
      </c>
      <c r="P39" s="68" t="s">
        <v>40</v>
      </c>
      <c r="Q39" s="68" t="s">
        <v>40</v>
      </c>
      <c r="R39" s="68" t="s">
        <v>40</v>
      </c>
      <c r="S39" s="18" t="s">
        <v>1122</v>
      </c>
      <c r="T39" s="20" t="s">
        <v>43</v>
      </c>
      <c r="U39" s="20" t="s">
        <v>1054</v>
      </c>
      <c r="V39" s="20" t="s">
        <v>45</v>
      </c>
      <c r="W39" s="20">
        <v>2</v>
      </c>
      <c r="X39" s="20" t="s">
        <v>46</v>
      </c>
      <c r="Y39" s="20">
        <v>3</v>
      </c>
      <c r="Z39" s="20">
        <f t="shared" si="0"/>
        <v>6</v>
      </c>
      <c r="AA39" s="20" t="str">
        <f t="shared" si="1"/>
        <v>Strong</v>
      </c>
      <c r="AB39" s="20">
        <f t="shared" si="8"/>
        <v>2</v>
      </c>
      <c r="AC39" s="20" t="str">
        <f t="shared" si="3"/>
        <v>non-Key</v>
      </c>
      <c r="AD39" s="20" t="s">
        <v>47</v>
      </c>
      <c r="AE39" s="77"/>
      <c r="AF39" s="77"/>
    </row>
    <row r="40" spans="1:32" s="22" customFormat="1" ht="60" x14ac:dyDescent="0.25">
      <c r="A40" s="73">
        <v>25</v>
      </c>
      <c r="B40" s="68" t="s">
        <v>1049</v>
      </c>
      <c r="C40" s="70" t="s">
        <v>1105</v>
      </c>
      <c r="D40" s="69" t="s">
        <v>1123</v>
      </c>
      <c r="E40" s="68" t="s">
        <v>37</v>
      </c>
      <c r="F40" s="68">
        <v>3</v>
      </c>
      <c r="G40" s="68" t="s">
        <v>38</v>
      </c>
      <c r="H40" s="68">
        <v>1</v>
      </c>
      <c r="I40" s="68">
        <f>F40*H40</f>
        <v>3</v>
      </c>
      <c r="J40" s="68" t="str">
        <f>IF(I40&gt;=8,"High",IF(I40&gt;=4,"Medium",IF(F40=3,"Medium","Low")))</f>
        <v>Medium</v>
      </c>
      <c r="K40" s="73"/>
      <c r="L40" s="68" t="s">
        <v>1052</v>
      </c>
      <c r="M40" s="68" t="s">
        <v>41</v>
      </c>
      <c r="N40" s="68" t="s">
        <v>40</v>
      </c>
      <c r="O40" s="68" t="s">
        <v>40</v>
      </c>
      <c r="P40" s="68" t="s">
        <v>40</v>
      </c>
      <c r="Q40" s="68" t="s">
        <v>40</v>
      </c>
      <c r="R40" s="68" t="s">
        <v>40</v>
      </c>
      <c r="S40" s="18" t="s">
        <v>1122</v>
      </c>
      <c r="T40" s="20" t="s">
        <v>43</v>
      </c>
      <c r="U40" s="20" t="s">
        <v>1054</v>
      </c>
      <c r="V40" s="20" t="s">
        <v>45</v>
      </c>
      <c r="W40" s="20">
        <v>2</v>
      </c>
      <c r="X40" s="20" t="s">
        <v>46</v>
      </c>
      <c r="Y40" s="20">
        <v>3</v>
      </c>
      <c r="Z40" s="20">
        <f t="shared" si="0"/>
        <v>6</v>
      </c>
      <c r="AA40" s="20" t="str">
        <f t="shared" si="1"/>
        <v>Strong</v>
      </c>
      <c r="AB40" s="20">
        <f t="shared" si="8"/>
        <v>2</v>
      </c>
      <c r="AC40" s="20" t="str">
        <f t="shared" si="3"/>
        <v>non-Key</v>
      </c>
      <c r="AD40" s="20" t="s">
        <v>47</v>
      </c>
      <c r="AE40" s="77"/>
      <c r="AF40" s="77"/>
    </row>
    <row r="41" spans="1:32" s="22" customFormat="1" ht="90" x14ac:dyDescent="0.25">
      <c r="A41" s="73">
        <v>26</v>
      </c>
      <c r="B41" s="68" t="s">
        <v>1049</v>
      </c>
      <c r="C41" s="70" t="s">
        <v>1105</v>
      </c>
      <c r="D41" s="69" t="s">
        <v>1124</v>
      </c>
      <c r="E41" s="68" t="s">
        <v>37</v>
      </c>
      <c r="F41" s="68">
        <v>3</v>
      </c>
      <c r="G41" s="68" t="s">
        <v>38</v>
      </c>
      <c r="H41" s="68">
        <v>1</v>
      </c>
      <c r="I41" s="68">
        <f>F41*H41</f>
        <v>3</v>
      </c>
      <c r="J41" s="68" t="str">
        <f>IF(I41&gt;=8,"High",IF(I41&gt;=4,"Medium",IF(F41=3,"Medium","Low")))</f>
        <v>Medium</v>
      </c>
      <c r="K41" s="73"/>
      <c r="L41" s="68" t="s">
        <v>1052</v>
      </c>
      <c r="M41" s="68" t="s">
        <v>41</v>
      </c>
      <c r="N41" s="68" t="s">
        <v>40</v>
      </c>
      <c r="O41" s="68" t="s">
        <v>40</v>
      </c>
      <c r="P41" s="68" t="s">
        <v>40</v>
      </c>
      <c r="Q41" s="68" t="s">
        <v>40</v>
      </c>
      <c r="R41" s="68" t="s">
        <v>40</v>
      </c>
      <c r="S41" s="18" t="s">
        <v>1125</v>
      </c>
      <c r="T41" s="20" t="s">
        <v>43</v>
      </c>
      <c r="U41" s="20" t="s">
        <v>1054</v>
      </c>
      <c r="V41" s="20" t="s">
        <v>45</v>
      </c>
      <c r="W41" s="20">
        <v>2</v>
      </c>
      <c r="X41" s="20" t="s">
        <v>46</v>
      </c>
      <c r="Y41" s="20">
        <v>3</v>
      </c>
      <c r="Z41" s="20">
        <f t="shared" si="0"/>
        <v>6</v>
      </c>
      <c r="AA41" s="20" t="str">
        <f t="shared" si="1"/>
        <v>Strong</v>
      </c>
      <c r="AB41" s="20">
        <f t="shared" si="8"/>
        <v>2</v>
      </c>
      <c r="AC41" s="20" t="str">
        <f t="shared" si="3"/>
        <v>non-Key</v>
      </c>
      <c r="AD41" s="20" t="s">
        <v>47</v>
      </c>
      <c r="AE41" s="77"/>
      <c r="AF41" s="77"/>
    </row>
    <row r="42" spans="1:32" ht="45" customHeight="1" x14ac:dyDescent="0.25">
      <c r="A42" s="135">
        <v>27</v>
      </c>
      <c r="B42" s="110" t="s">
        <v>73</v>
      </c>
      <c r="C42" s="110" t="s">
        <v>74</v>
      </c>
      <c r="D42" s="110" t="s">
        <v>75</v>
      </c>
      <c r="E42" s="111" t="s">
        <v>37</v>
      </c>
      <c r="F42" s="135">
        <f>HLOOKUP(E42,[3]References!$E$3:$H$5,2,FALSE)</f>
        <v>3</v>
      </c>
      <c r="G42" s="111" t="s">
        <v>38</v>
      </c>
      <c r="H42" s="135">
        <f>VLOOKUP(G42,[3]References!$B$6:$D$8,2,FALSE)</f>
        <v>1</v>
      </c>
      <c r="I42" s="135">
        <f t="shared" ref="I42" si="9">F42*H42</f>
        <v>3</v>
      </c>
      <c r="J42" s="133" t="str">
        <f t="shared" ref="J42" si="10">IF(I42&gt;=8,"High",IF(I42&gt;=4,"Medium",IF(F42=3,"Medium","Low")))</f>
        <v>Medium</v>
      </c>
      <c r="K42" s="135"/>
      <c r="L42" s="135"/>
      <c r="M42" s="135" t="s">
        <v>76</v>
      </c>
      <c r="N42" s="135" t="s">
        <v>77</v>
      </c>
      <c r="O42" s="135" t="s">
        <v>40</v>
      </c>
      <c r="P42" s="135" t="s">
        <v>40</v>
      </c>
      <c r="Q42" s="135" t="s">
        <v>76</v>
      </c>
      <c r="R42" s="135" t="s">
        <v>41</v>
      </c>
      <c r="S42" s="30" t="s">
        <v>78</v>
      </c>
      <c r="T42" s="116" t="s">
        <v>43</v>
      </c>
      <c r="U42" s="117" t="s">
        <v>1126</v>
      </c>
      <c r="V42" s="111" t="s">
        <v>45</v>
      </c>
      <c r="W42" s="93">
        <f>VLOOKUP(V42,[2]References!$B$16:$C$17,2,FALSE)</f>
        <v>2</v>
      </c>
      <c r="X42" s="116" t="s">
        <v>80</v>
      </c>
      <c r="Y42" s="93">
        <f>HLOOKUP(X42,[2]References!$E$13:$G$14,2,FALSE)</f>
        <v>2</v>
      </c>
      <c r="Z42" s="93">
        <f t="shared" si="0"/>
        <v>4</v>
      </c>
      <c r="AA42" s="93" t="str">
        <f t="shared" si="1"/>
        <v>Strong</v>
      </c>
      <c r="AB42" s="93">
        <f>IF(J42="Low",1,IF(J42="Medium",2,3))*IF(AA42="Strong",1,2)</f>
        <v>2</v>
      </c>
      <c r="AC42" s="93" t="str">
        <f t="shared" si="3"/>
        <v>non-Key</v>
      </c>
      <c r="AD42" s="111" t="s">
        <v>47</v>
      </c>
      <c r="AE42" s="55"/>
      <c r="AF42" s="55"/>
    </row>
    <row r="43" spans="1:32" ht="60" customHeight="1" x14ac:dyDescent="0.25">
      <c r="A43" s="135"/>
      <c r="B43" s="110"/>
      <c r="C43" s="110"/>
      <c r="D43" s="110"/>
      <c r="E43" s="111"/>
      <c r="F43" s="135"/>
      <c r="G43" s="111"/>
      <c r="H43" s="135"/>
      <c r="I43" s="135"/>
      <c r="J43" s="133"/>
      <c r="K43" s="135"/>
      <c r="L43" s="135"/>
      <c r="M43" s="135"/>
      <c r="N43" s="135"/>
      <c r="O43" s="135"/>
      <c r="P43" s="135"/>
      <c r="Q43" s="135"/>
      <c r="R43" s="135"/>
      <c r="S43" s="82" t="s">
        <v>81</v>
      </c>
      <c r="T43" s="116"/>
      <c r="U43" s="117"/>
      <c r="V43" s="111"/>
      <c r="W43" s="93"/>
      <c r="X43" s="116"/>
      <c r="Y43" s="93"/>
      <c r="Z43" s="93"/>
      <c r="AA43" s="93"/>
      <c r="AB43" s="93"/>
      <c r="AC43" s="93"/>
      <c r="AD43" s="111"/>
      <c r="AE43" s="55"/>
      <c r="AF43" s="55"/>
    </row>
    <row r="44" spans="1:32" ht="30" customHeight="1" x14ac:dyDescent="0.25">
      <c r="A44" s="135"/>
      <c r="B44" s="110"/>
      <c r="C44" s="110"/>
      <c r="D44" s="110"/>
      <c r="E44" s="111"/>
      <c r="F44" s="135"/>
      <c r="G44" s="111"/>
      <c r="H44" s="135"/>
      <c r="I44" s="135"/>
      <c r="J44" s="133"/>
      <c r="K44" s="135"/>
      <c r="L44" s="135"/>
      <c r="M44" s="135"/>
      <c r="N44" s="135"/>
      <c r="O44" s="135"/>
      <c r="P44" s="135"/>
      <c r="Q44" s="135"/>
      <c r="R44" s="135"/>
      <c r="S44" s="82" t="s">
        <v>82</v>
      </c>
      <c r="T44" s="116"/>
      <c r="U44" s="117"/>
      <c r="V44" s="111"/>
      <c r="W44" s="93"/>
      <c r="X44" s="116"/>
      <c r="Y44" s="93"/>
      <c r="Z44" s="93"/>
      <c r="AA44" s="93"/>
      <c r="AB44" s="93"/>
      <c r="AC44" s="93"/>
      <c r="AD44" s="111"/>
      <c r="AE44" s="55"/>
      <c r="AF44" s="55"/>
    </row>
  </sheetData>
  <mergeCells count="220">
    <mergeCell ref="A2:C2"/>
    <mergeCell ref="A4:A5"/>
    <mergeCell ref="B4:B5"/>
    <mergeCell ref="C4:C5"/>
    <mergeCell ref="D4:D5"/>
    <mergeCell ref="E4:E5"/>
    <mergeCell ref="AD4:AD5"/>
    <mergeCell ref="A7:A8"/>
    <mergeCell ref="B7:B8"/>
    <mergeCell ref="C7:C8"/>
    <mergeCell ref="D7:D8"/>
    <mergeCell ref="E7:E8"/>
    <mergeCell ref="F7:F8"/>
    <mergeCell ref="X4:X5"/>
    <mergeCell ref="Y4:Y5"/>
    <mergeCell ref="Z4:Z5"/>
    <mergeCell ref="AA4:AA5"/>
    <mergeCell ref="AB4:AB5"/>
    <mergeCell ref="AC4:AC5"/>
    <mergeCell ref="M4:R4"/>
    <mergeCell ref="S4:S5"/>
    <mergeCell ref="T4:T5"/>
    <mergeCell ref="U4:U5"/>
    <mergeCell ref="V4:V5"/>
    <mergeCell ref="W4:W5"/>
    <mergeCell ref="F4:F5"/>
    <mergeCell ref="G4:G5"/>
    <mergeCell ref="H4:H5"/>
    <mergeCell ref="I4:I5"/>
    <mergeCell ref="J4:J5"/>
    <mergeCell ref="M7:M8"/>
    <mergeCell ref="N7:N8"/>
    <mergeCell ref="O7:O8"/>
    <mergeCell ref="P7:P8"/>
    <mergeCell ref="Q7:Q8"/>
    <mergeCell ref="R7:R8"/>
    <mergeCell ref="G7:G8"/>
    <mergeCell ref="H7:H8"/>
    <mergeCell ref="I7:I8"/>
    <mergeCell ref="J7:J8"/>
    <mergeCell ref="K7:K8"/>
    <mergeCell ref="L7:L8"/>
    <mergeCell ref="K4:L4"/>
    <mergeCell ref="A15:A16"/>
    <mergeCell ref="B15:B16"/>
    <mergeCell ref="C15:C16"/>
    <mergeCell ref="D15:D16"/>
    <mergeCell ref="E15:E16"/>
    <mergeCell ref="F15:F16"/>
    <mergeCell ref="G15:G16"/>
    <mergeCell ref="H15:H16"/>
    <mergeCell ref="N10:N11"/>
    <mergeCell ref="A10:A11"/>
    <mergeCell ref="B10:B11"/>
    <mergeCell ref="C10:C11"/>
    <mergeCell ref="D10:D11"/>
    <mergeCell ref="E10:E11"/>
    <mergeCell ref="F10:F11"/>
    <mergeCell ref="G10:G11"/>
    <mergeCell ref="Q21:Q22"/>
    <mergeCell ref="O10:O11"/>
    <mergeCell ref="P10:P11"/>
    <mergeCell ref="Q10:Q11"/>
    <mergeCell ref="R10:R11"/>
    <mergeCell ref="H10:H11"/>
    <mergeCell ref="I10:I11"/>
    <mergeCell ref="J10:J11"/>
    <mergeCell ref="K10:K11"/>
    <mergeCell ref="L10:L11"/>
    <mergeCell ref="M10:M11"/>
    <mergeCell ref="O15:O16"/>
    <mergeCell ref="P15:P16"/>
    <mergeCell ref="Q15:Q16"/>
    <mergeCell ref="R15:R16"/>
    <mergeCell ref="I15:I16"/>
    <mergeCell ref="J15:J16"/>
    <mergeCell ref="K15:K16"/>
    <mergeCell ref="L15:L16"/>
    <mergeCell ref="M15:M16"/>
    <mergeCell ref="N15:N16"/>
    <mergeCell ref="R21:R22"/>
    <mergeCell ref="L21:L22"/>
    <mergeCell ref="M21:M22"/>
    <mergeCell ref="A23:A24"/>
    <mergeCell ref="B23:B24"/>
    <mergeCell ref="C23:C24"/>
    <mergeCell ref="D23:D24"/>
    <mergeCell ref="E23:E24"/>
    <mergeCell ref="F23:F24"/>
    <mergeCell ref="G23:G24"/>
    <mergeCell ref="J21:J22"/>
    <mergeCell ref="K21:K22"/>
    <mergeCell ref="N21:N22"/>
    <mergeCell ref="O21:O22"/>
    <mergeCell ref="A21:A22"/>
    <mergeCell ref="B21:B22"/>
    <mergeCell ref="C21:C22"/>
    <mergeCell ref="D21:D22"/>
    <mergeCell ref="E21:E22"/>
    <mergeCell ref="F21:F22"/>
    <mergeCell ref="G21:G22"/>
    <mergeCell ref="H21:H22"/>
    <mergeCell ref="I21:I22"/>
    <mergeCell ref="P21:P22"/>
    <mergeCell ref="O29:O30"/>
    <mergeCell ref="P29:P30"/>
    <mergeCell ref="U23:U24"/>
    <mergeCell ref="A27:A28"/>
    <mergeCell ref="B27:B28"/>
    <mergeCell ref="C27:C28"/>
    <mergeCell ref="D27:D28"/>
    <mergeCell ref="E27:E28"/>
    <mergeCell ref="F27:F28"/>
    <mergeCell ref="N23:N24"/>
    <mergeCell ref="O23:O24"/>
    <mergeCell ref="P23:P24"/>
    <mergeCell ref="Q23:Q24"/>
    <mergeCell ref="R23:R24"/>
    <mergeCell ref="S23:S24"/>
    <mergeCell ref="H23:H24"/>
    <mergeCell ref="I23:I24"/>
    <mergeCell ref="J23:J24"/>
    <mergeCell ref="K23:K24"/>
    <mergeCell ref="L23:L24"/>
    <mergeCell ref="M23:M24"/>
    <mergeCell ref="M27:M28"/>
    <mergeCell ref="N27:N28"/>
    <mergeCell ref="O27:O28"/>
    <mergeCell ref="P27:P28"/>
    <mergeCell ref="Q27:Q28"/>
    <mergeCell ref="R27:R28"/>
    <mergeCell ref="G27:G28"/>
    <mergeCell ref="H27:H28"/>
    <mergeCell ref="I27:I28"/>
    <mergeCell ref="J27:J28"/>
    <mergeCell ref="K27:K28"/>
    <mergeCell ref="L27:L28"/>
    <mergeCell ref="H29:H30"/>
    <mergeCell ref="I29:I30"/>
    <mergeCell ref="J29:J30"/>
    <mergeCell ref="K29:K30"/>
    <mergeCell ref="L29:L30"/>
    <mergeCell ref="M29:M30"/>
    <mergeCell ref="A33:A34"/>
    <mergeCell ref="B33:B34"/>
    <mergeCell ref="C33:C34"/>
    <mergeCell ref="D33:D34"/>
    <mergeCell ref="E33:E34"/>
    <mergeCell ref="F33:F34"/>
    <mergeCell ref="G33:G34"/>
    <mergeCell ref="H33:H34"/>
    <mergeCell ref="A29:A30"/>
    <mergeCell ref="B29:B30"/>
    <mergeCell ref="C29:C30"/>
    <mergeCell ref="D29:D30"/>
    <mergeCell ref="E29:E30"/>
    <mergeCell ref="F29:F30"/>
    <mergeCell ref="G29:G30"/>
    <mergeCell ref="Q33:Q34"/>
    <mergeCell ref="R33:R34"/>
    <mergeCell ref="I33:I34"/>
    <mergeCell ref="J33:J34"/>
    <mergeCell ref="K33:K34"/>
    <mergeCell ref="L33:L34"/>
    <mergeCell ref="M33:M34"/>
    <mergeCell ref="N33:N34"/>
    <mergeCell ref="Q29:Q30"/>
    <mergeCell ref="R29:R30"/>
    <mergeCell ref="N29:N30"/>
    <mergeCell ref="I36:I38"/>
    <mergeCell ref="I42:I44"/>
    <mergeCell ref="P36:P38"/>
    <mergeCell ref="Q36:Q38"/>
    <mergeCell ref="R36:R38"/>
    <mergeCell ref="M42:M44"/>
    <mergeCell ref="N42:N44"/>
    <mergeCell ref="O42:O44"/>
    <mergeCell ref="P42:P44"/>
    <mergeCell ref="Q42:Q44"/>
    <mergeCell ref="R42:R44"/>
    <mergeCell ref="A42:A44"/>
    <mergeCell ref="B42:B44"/>
    <mergeCell ref="C42:C44"/>
    <mergeCell ref="D42:D44"/>
    <mergeCell ref="E42:E44"/>
    <mergeCell ref="F42:F44"/>
    <mergeCell ref="G42:G44"/>
    <mergeCell ref="H42:H44"/>
    <mergeCell ref="A36:A38"/>
    <mergeCell ref="B36:B38"/>
    <mergeCell ref="C36:C38"/>
    <mergeCell ref="D36:D38"/>
    <mergeCell ref="E36:E38"/>
    <mergeCell ref="F36:F38"/>
    <mergeCell ref="G36:G38"/>
    <mergeCell ref="H36:H38"/>
    <mergeCell ref="AE4:AE5"/>
    <mergeCell ref="AF4:AF5"/>
    <mergeCell ref="J42:J44"/>
    <mergeCell ref="K42:K44"/>
    <mergeCell ref="L42:L44"/>
    <mergeCell ref="Z42:Z44"/>
    <mergeCell ref="AA42:AA44"/>
    <mergeCell ref="AB42:AB44"/>
    <mergeCell ref="AC42:AC44"/>
    <mergeCell ref="AD42:AD44"/>
    <mergeCell ref="T42:T44"/>
    <mergeCell ref="U42:U44"/>
    <mergeCell ref="V42:V44"/>
    <mergeCell ref="W42:W44"/>
    <mergeCell ref="X42:X44"/>
    <mergeCell ref="Y42:Y44"/>
    <mergeCell ref="J36:J38"/>
    <mergeCell ref="K36:K38"/>
    <mergeCell ref="L36:L38"/>
    <mergeCell ref="M36:M38"/>
    <mergeCell ref="N36:N38"/>
    <mergeCell ref="O36:O38"/>
    <mergeCell ref="O33:O34"/>
    <mergeCell ref="P33:P34"/>
  </mergeCells>
  <conditionalFormatting sqref="J6:J7">
    <cfRule type="cellIs" dxfId="66" priority="136" operator="equal">
      <formula>"Medium"</formula>
    </cfRule>
    <cfRule type="cellIs" dxfId="65" priority="135" operator="equal">
      <formula>"High"</formula>
    </cfRule>
    <cfRule type="cellIs" dxfId="64" priority="137" operator="equal">
      <formula>"Low"</formula>
    </cfRule>
  </conditionalFormatting>
  <conditionalFormatting sqref="J9:J10 R6:R7 J6 R9 M9 L10">
    <cfRule type="colorScale" priority="145">
      <colorScale>
        <cfvo type="min"/>
        <cfvo type="percentile" val="50"/>
        <cfvo type="max"/>
        <color rgb="FFF8696B"/>
        <color rgb="FFFFEB84"/>
        <color rgb="FF63BE7B"/>
      </colorScale>
    </cfRule>
  </conditionalFormatting>
  <conditionalFormatting sqref="J9:J10">
    <cfRule type="cellIs" dxfId="63" priority="144" operator="equal">
      <formula>"Low"</formula>
    </cfRule>
    <cfRule type="cellIs" dxfId="62" priority="143" operator="equal">
      <formula>"Medium"</formula>
    </cfRule>
    <cfRule type="cellIs" dxfId="61" priority="142" operator="equal">
      <formula>"High"</formula>
    </cfRule>
  </conditionalFormatting>
  <conditionalFormatting sqref="J12:J15">
    <cfRule type="cellIs" dxfId="60" priority="119" operator="equal">
      <formula>"Medium"</formula>
    </cfRule>
    <cfRule type="cellIs" dxfId="59" priority="118" operator="equal">
      <formula>"High"</formula>
    </cfRule>
    <cfRule type="cellIs" dxfId="58" priority="120" operator="equal">
      <formula>"Low"</formula>
    </cfRule>
  </conditionalFormatting>
  <conditionalFormatting sqref="J17:J21">
    <cfRule type="cellIs" dxfId="57" priority="93" operator="equal">
      <formula>"High"</formula>
    </cfRule>
    <cfRule type="cellIs" dxfId="56" priority="94" operator="equal">
      <formula>"Medium"</formula>
    </cfRule>
    <cfRule type="cellIs" dxfId="55" priority="95" operator="equal">
      <formula>"Low"</formula>
    </cfRule>
  </conditionalFormatting>
  <conditionalFormatting sqref="J18">
    <cfRule type="colorScale" priority="104">
      <colorScale>
        <cfvo type="min"/>
        <cfvo type="percentile" val="50"/>
        <cfvo type="max"/>
        <color rgb="FFF8696B"/>
        <color rgb="FFFFEB84"/>
        <color rgb="FF63BE7B"/>
      </colorScale>
    </cfRule>
  </conditionalFormatting>
  <conditionalFormatting sqref="J23">
    <cfRule type="cellIs" dxfId="54" priority="11" operator="equal">
      <formula>"Low"</formula>
    </cfRule>
    <cfRule type="colorScale" priority="12">
      <colorScale>
        <cfvo type="min"/>
        <cfvo type="percentile" val="50"/>
        <cfvo type="max"/>
        <color rgb="FFF8696B"/>
        <color rgb="FFFFEB84"/>
        <color rgb="FF63BE7B"/>
      </colorScale>
    </cfRule>
    <cfRule type="cellIs" dxfId="53" priority="9" operator="equal">
      <formula>"High"</formula>
    </cfRule>
    <cfRule type="cellIs" dxfId="52" priority="10" operator="equal">
      <formula>"Medium"</formula>
    </cfRule>
  </conditionalFormatting>
  <conditionalFormatting sqref="J25:J27">
    <cfRule type="cellIs" dxfId="51" priority="68" operator="equal">
      <formula>"Low"</formula>
    </cfRule>
    <cfRule type="cellIs" dxfId="50" priority="66" operator="equal">
      <formula>"High"</formula>
    </cfRule>
    <cfRule type="cellIs" dxfId="49" priority="67" operator="equal">
      <formula>"Medium"</formula>
    </cfRule>
  </conditionalFormatting>
  <conditionalFormatting sqref="J26 L26">
    <cfRule type="colorScale" priority="72">
      <colorScale>
        <cfvo type="min"/>
        <cfvo type="percentile" val="50"/>
        <cfvo type="max"/>
        <color rgb="FFF8696B"/>
        <color rgb="FFFFEB84"/>
        <color rgb="FF63BE7B"/>
      </colorScale>
    </cfRule>
  </conditionalFormatting>
  <conditionalFormatting sqref="J29">
    <cfRule type="cellIs" dxfId="48" priority="58" operator="equal">
      <formula>"Medium"</formula>
    </cfRule>
    <cfRule type="cellIs" dxfId="47" priority="57" operator="equal">
      <formula>"High"</formula>
    </cfRule>
    <cfRule type="cellIs" dxfId="46" priority="59" operator="equal">
      <formula>"Low"</formula>
    </cfRule>
  </conditionalFormatting>
  <conditionalFormatting sqref="J31:J33">
    <cfRule type="cellIs" dxfId="45" priority="43" operator="equal">
      <formula>"Medium"</formula>
    </cfRule>
    <cfRule type="cellIs" dxfId="44" priority="44" operator="equal">
      <formula>"Low"</formula>
    </cfRule>
    <cfRule type="cellIs" dxfId="43" priority="42" operator="equal">
      <formula>"High"</formula>
    </cfRule>
  </conditionalFormatting>
  <conditionalFormatting sqref="J32 L32">
    <cfRule type="colorScale" priority="48">
      <colorScale>
        <cfvo type="min"/>
        <cfvo type="percentile" val="50"/>
        <cfvo type="max"/>
        <color rgb="FFF8696B"/>
        <color rgb="FFFFEB84"/>
        <color rgb="FF63BE7B"/>
      </colorScale>
    </cfRule>
  </conditionalFormatting>
  <conditionalFormatting sqref="J35 L35">
    <cfRule type="colorScale" priority="36">
      <colorScale>
        <cfvo type="min"/>
        <cfvo type="percentile" val="50"/>
        <cfvo type="max"/>
        <color rgb="FFF8696B"/>
        <color rgb="FFFFEB84"/>
        <color rgb="FF63BE7B"/>
      </colorScale>
    </cfRule>
  </conditionalFormatting>
  <conditionalFormatting sqref="J35:J36">
    <cfRule type="cellIs" dxfId="42" priority="30" operator="equal">
      <formula>"High"</formula>
    </cfRule>
    <cfRule type="cellIs" dxfId="41" priority="31" operator="equal">
      <formula>"Medium"</formula>
    </cfRule>
    <cfRule type="cellIs" dxfId="40" priority="32" operator="equal">
      <formula>"Low"</formula>
    </cfRule>
  </conditionalFormatting>
  <conditionalFormatting sqref="J39:J42">
    <cfRule type="cellIs" dxfId="39" priority="5" operator="equal">
      <formula>"High"</formula>
    </cfRule>
    <cfRule type="cellIs" dxfId="38" priority="6" operator="equal">
      <formula>"Medium"</formula>
    </cfRule>
    <cfRule type="cellIs" dxfId="37" priority="7" operator="equal">
      <formula>"Low"</formula>
    </cfRule>
  </conditionalFormatting>
  <conditionalFormatting sqref="J42">
    <cfRule type="colorScale" priority="8">
      <colorScale>
        <cfvo type="min"/>
        <cfvo type="percentile" val="50"/>
        <cfvo type="max"/>
        <color rgb="FFF8696B"/>
        <color rgb="FFFFEB84"/>
        <color rgb="FF63BE7B"/>
      </colorScale>
    </cfRule>
  </conditionalFormatting>
  <conditionalFormatting sqref="L6">
    <cfRule type="colorScale" priority="139">
      <colorScale>
        <cfvo type="min"/>
        <cfvo type="percentile" val="50"/>
        <cfvo type="max"/>
        <color rgb="FFF8696B"/>
        <color rgb="FFFFEB84"/>
        <color rgb="FF63BE7B"/>
      </colorScale>
    </cfRule>
  </conditionalFormatting>
  <conditionalFormatting sqref="L7">
    <cfRule type="colorScale" priority="83">
      <colorScale>
        <cfvo type="min"/>
        <cfvo type="percentile" val="50"/>
        <cfvo type="max"/>
        <color rgb="FFF8696B"/>
        <color rgb="FFFFEB84"/>
        <color rgb="FF63BE7B"/>
      </colorScale>
    </cfRule>
  </conditionalFormatting>
  <conditionalFormatting sqref="L9">
    <cfRule type="colorScale" priority="87">
      <colorScale>
        <cfvo type="min"/>
        <cfvo type="percentile" val="50"/>
        <cfvo type="max"/>
        <color rgb="FFF8696B"/>
        <color rgb="FFFFEB84"/>
        <color rgb="FF63BE7B"/>
      </colorScale>
    </cfRule>
  </conditionalFormatting>
  <conditionalFormatting sqref="L12 J12">
    <cfRule type="colorScale" priority="132">
      <colorScale>
        <cfvo type="min"/>
        <cfvo type="percentile" val="50"/>
        <cfvo type="max"/>
        <color rgb="FFF8696B"/>
        <color rgb="FFFFEB84"/>
        <color rgb="FF63BE7B"/>
      </colorScale>
    </cfRule>
  </conditionalFormatting>
  <conditionalFormatting sqref="L13 J13">
    <cfRule type="colorScale" priority="128">
      <colorScale>
        <cfvo type="min"/>
        <cfvo type="percentile" val="50"/>
        <cfvo type="max"/>
        <color rgb="FFF8696B"/>
        <color rgb="FFFFEB84"/>
        <color rgb="FF63BE7B"/>
      </colorScale>
    </cfRule>
  </conditionalFormatting>
  <conditionalFormatting sqref="L14 J14">
    <cfRule type="colorScale" priority="146">
      <colorScale>
        <cfvo type="min"/>
        <cfvo type="percentile" val="50"/>
        <cfvo type="max"/>
        <color rgb="FFF8696B"/>
        <color rgb="FFFFEB84"/>
        <color rgb="FF63BE7B"/>
      </colorScale>
    </cfRule>
  </conditionalFormatting>
  <conditionalFormatting sqref="L15 J15">
    <cfRule type="colorScale" priority="121">
      <colorScale>
        <cfvo type="min"/>
        <cfvo type="percentile" val="50"/>
        <cfvo type="max"/>
        <color rgb="FFF8696B"/>
        <color rgb="FFFFEB84"/>
        <color rgb="FF63BE7B"/>
      </colorScale>
    </cfRule>
  </conditionalFormatting>
  <conditionalFormatting sqref="L17 J17">
    <cfRule type="colorScale" priority="111">
      <colorScale>
        <cfvo type="min"/>
        <cfvo type="percentile" val="50"/>
        <cfvo type="max"/>
        <color rgb="FFF8696B"/>
        <color rgb="FFFFEB84"/>
        <color rgb="FF63BE7B"/>
      </colorScale>
    </cfRule>
  </conditionalFormatting>
  <conditionalFormatting sqref="L18">
    <cfRule type="colorScale" priority="79">
      <colorScale>
        <cfvo type="min"/>
        <cfvo type="percentile" val="50"/>
        <cfvo type="max"/>
        <color rgb="FFF8696B"/>
        <color rgb="FFFFEB84"/>
        <color rgb="FF63BE7B"/>
      </colorScale>
    </cfRule>
    <cfRule type="cellIs" dxfId="36" priority="78" operator="equal">
      <formula>"Low"</formula>
    </cfRule>
    <cfRule type="cellIs" dxfId="35" priority="76" operator="equal">
      <formula>"High"</formula>
    </cfRule>
    <cfRule type="cellIs" dxfId="34" priority="77" operator="equal">
      <formula>"Medium"</formula>
    </cfRule>
  </conditionalFormatting>
  <conditionalFormatting sqref="L19 J19">
    <cfRule type="colorScale" priority="103">
      <colorScale>
        <cfvo type="min"/>
        <cfvo type="percentile" val="50"/>
        <cfvo type="max"/>
        <color rgb="FFF8696B"/>
        <color rgb="FFFFEB84"/>
        <color rgb="FF63BE7B"/>
      </colorScale>
    </cfRule>
  </conditionalFormatting>
  <conditionalFormatting sqref="L20 J20">
    <cfRule type="colorScale" priority="147">
      <colorScale>
        <cfvo type="min"/>
        <cfvo type="percentile" val="50"/>
        <cfvo type="max"/>
        <color rgb="FFF8696B"/>
        <color rgb="FFFFEB84"/>
        <color rgb="FF63BE7B"/>
      </colorScale>
    </cfRule>
  </conditionalFormatting>
  <conditionalFormatting sqref="L21 J21">
    <cfRule type="colorScale" priority="96">
      <colorScale>
        <cfvo type="min"/>
        <cfvo type="percentile" val="50"/>
        <cfvo type="max"/>
        <color rgb="FFF8696B"/>
        <color rgb="FFFFEB84"/>
        <color rgb="FF63BE7B"/>
      </colorScale>
    </cfRule>
  </conditionalFormatting>
  <conditionalFormatting sqref="L25 J25">
    <cfRule type="colorScale" priority="75">
      <colorScale>
        <cfvo type="min"/>
        <cfvo type="percentile" val="50"/>
        <cfvo type="max"/>
        <color rgb="FFF8696B"/>
        <color rgb="FFFFEB84"/>
        <color rgb="FF63BE7B"/>
      </colorScale>
    </cfRule>
  </conditionalFormatting>
  <conditionalFormatting sqref="L27 J27">
    <cfRule type="colorScale" priority="69">
      <colorScale>
        <cfvo type="min"/>
        <cfvo type="percentile" val="50"/>
        <cfvo type="max"/>
        <color rgb="FFF8696B"/>
        <color rgb="FFFFEB84"/>
        <color rgb="FF63BE7B"/>
      </colorScale>
    </cfRule>
  </conditionalFormatting>
  <conditionalFormatting sqref="L29 J29">
    <cfRule type="colorScale" priority="60">
      <colorScale>
        <cfvo type="min"/>
        <cfvo type="percentile" val="50"/>
        <cfvo type="max"/>
        <color rgb="FFF8696B"/>
        <color rgb="FFFFEB84"/>
        <color rgb="FF63BE7B"/>
      </colorScale>
    </cfRule>
  </conditionalFormatting>
  <conditionalFormatting sqref="L31 J31">
    <cfRule type="colorScale" priority="51">
      <colorScale>
        <cfvo type="min"/>
        <cfvo type="percentile" val="50"/>
        <cfvo type="max"/>
        <color rgb="FFF8696B"/>
        <color rgb="FFFFEB84"/>
        <color rgb="FF63BE7B"/>
      </colorScale>
    </cfRule>
  </conditionalFormatting>
  <conditionalFormatting sqref="L33 J33">
    <cfRule type="colorScale" priority="45">
      <colorScale>
        <cfvo type="min"/>
        <cfvo type="percentile" val="50"/>
        <cfvo type="max"/>
        <color rgb="FFF8696B"/>
        <color rgb="FFFFEB84"/>
        <color rgb="FF63BE7B"/>
      </colorScale>
    </cfRule>
  </conditionalFormatting>
  <conditionalFormatting sqref="L36 J36">
    <cfRule type="colorScale" priority="33">
      <colorScale>
        <cfvo type="min"/>
        <cfvo type="percentile" val="50"/>
        <cfvo type="max"/>
        <color rgb="FFF8696B"/>
        <color rgb="FFFFEB84"/>
        <color rgb="FF63BE7B"/>
      </colorScale>
    </cfRule>
  </conditionalFormatting>
  <conditionalFormatting sqref="L39 J39">
    <cfRule type="colorScale" priority="24">
      <colorScale>
        <cfvo type="min"/>
        <cfvo type="percentile" val="50"/>
        <cfvo type="max"/>
        <color rgb="FFF8696B"/>
        <color rgb="FFFFEB84"/>
        <color rgb="FF63BE7B"/>
      </colorScale>
    </cfRule>
  </conditionalFormatting>
  <conditionalFormatting sqref="L40 J40">
    <cfRule type="colorScale" priority="21">
      <colorScale>
        <cfvo type="min"/>
        <cfvo type="percentile" val="50"/>
        <cfvo type="max"/>
        <color rgb="FFF8696B"/>
        <color rgb="FFFFEB84"/>
        <color rgb="FF63BE7B"/>
      </colorScale>
    </cfRule>
  </conditionalFormatting>
  <conditionalFormatting sqref="L41 J41">
    <cfRule type="colorScale" priority="18">
      <colorScale>
        <cfvo type="min"/>
        <cfvo type="percentile" val="50"/>
        <cfvo type="max"/>
        <color rgb="FFF8696B"/>
        <color rgb="FFFFEB84"/>
        <color rgb="FF63BE7B"/>
      </colorScale>
    </cfRule>
  </conditionalFormatting>
  <conditionalFormatting sqref="L6:R7">
    <cfRule type="cellIs" dxfId="33" priority="81" operator="equal">
      <formula>"Medium"</formula>
    </cfRule>
    <cfRule type="cellIs" dxfId="32" priority="82" operator="equal">
      <formula>"Low"</formula>
    </cfRule>
    <cfRule type="cellIs" dxfId="31" priority="80" operator="equal">
      <formula>"High"</formula>
    </cfRule>
  </conditionalFormatting>
  <conditionalFormatting sqref="L9:R10">
    <cfRule type="cellIs" dxfId="30" priority="84" operator="equal">
      <formula>"High"</formula>
    </cfRule>
    <cfRule type="cellIs" dxfId="29" priority="85" operator="equal">
      <formula>"Medium"</formula>
    </cfRule>
    <cfRule type="cellIs" dxfId="28" priority="86" operator="equal">
      <formula>"Low"</formula>
    </cfRule>
  </conditionalFormatting>
  <conditionalFormatting sqref="L12:R15">
    <cfRule type="cellIs" dxfId="27" priority="113" operator="equal">
      <formula>"Medium"</formula>
    </cfRule>
    <cfRule type="cellIs" dxfId="26" priority="114" operator="equal">
      <formula>"Low"</formula>
    </cfRule>
    <cfRule type="cellIs" dxfId="25" priority="112" operator="equal">
      <formula>"High"</formula>
    </cfRule>
  </conditionalFormatting>
  <conditionalFormatting sqref="L17:R17">
    <cfRule type="cellIs" dxfId="24" priority="106" operator="equal">
      <formula>"Medium"</formula>
    </cfRule>
    <cfRule type="cellIs" dxfId="23" priority="107" operator="equal">
      <formula>"Low"</formula>
    </cfRule>
    <cfRule type="cellIs" dxfId="22" priority="105" operator="equal">
      <formula>"High"</formula>
    </cfRule>
  </conditionalFormatting>
  <conditionalFormatting sqref="L19:R21">
    <cfRule type="cellIs" dxfId="21" priority="88" operator="equal">
      <formula>"High"</formula>
    </cfRule>
    <cfRule type="cellIs" dxfId="20" priority="89" operator="equal">
      <formula>"Medium"</formula>
    </cfRule>
    <cfRule type="cellIs" dxfId="19" priority="90" operator="equal">
      <formula>"Low"</formula>
    </cfRule>
  </conditionalFormatting>
  <conditionalFormatting sqref="L25:R27">
    <cfRule type="cellIs" dxfId="18" priority="62" operator="equal">
      <formula>"Medium"</formula>
    </cfRule>
    <cfRule type="cellIs" dxfId="17" priority="61" operator="equal">
      <formula>"High"</formula>
    </cfRule>
    <cfRule type="cellIs" dxfId="16" priority="63" operator="equal">
      <formula>"Low"</formula>
    </cfRule>
  </conditionalFormatting>
  <conditionalFormatting sqref="L29:R29">
    <cfRule type="cellIs" dxfId="15" priority="54" operator="equal">
      <formula>"Low"</formula>
    </cfRule>
    <cfRule type="cellIs" dxfId="14" priority="53" operator="equal">
      <formula>"Medium"</formula>
    </cfRule>
    <cfRule type="cellIs" dxfId="13" priority="52" operator="equal">
      <formula>"High"</formula>
    </cfRule>
  </conditionalFormatting>
  <conditionalFormatting sqref="L31:R33">
    <cfRule type="cellIs" dxfId="12" priority="37" operator="equal">
      <formula>"High"</formula>
    </cfRule>
    <cfRule type="cellIs" dxfId="11" priority="39" operator="equal">
      <formula>"Low"</formula>
    </cfRule>
    <cfRule type="cellIs" dxfId="10" priority="38" operator="equal">
      <formula>"Medium"</formula>
    </cfRule>
  </conditionalFormatting>
  <conditionalFormatting sqref="L35:R36">
    <cfRule type="cellIs" dxfId="9" priority="26" operator="equal">
      <formula>"Medium"</formula>
    </cfRule>
    <cfRule type="cellIs" dxfId="8" priority="25" operator="equal">
      <formula>"High"</formula>
    </cfRule>
    <cfRule type="cellIs" dxfId="7" priority="27" operator="equal">
      <formula>"Low"</formula>
    </cfRule>
  </conditionalFormatting>
  <conditionalFormatting sqref="L39:R41">
    <cfRule type="cellIs" dxfId="6" priority="15" operator="equal">
      <formula>"Low"</formula>
    </cfRule>
    <cfRule type="cellIs" dxfId="5" priority="13" operator="equal">
      <formula>"High"</formula>
    </cfRule>
    <cfRule type="cellIs" dxfId="4" priority="14" operator="equal">
      <formula>"Medium"</formula>
    </cfRule>
  </conditionalFormatting>
  <conditionalFormatting sqref="M12:N12">
    <cfRule type="colorScale" priority="131">
      <colorScale>
        <cfvo type="min"/>
        <cfvo type="percentile" val="50"/>
        <cfvo type="max"/>
        <color rgb="FFF8696B"/>
        <color rgb="FFFFEB84"/>
        <color rgb="FF63BE7B"/>
      </colorScale>
    </cfRule>
  </conditionalFormatting>
  <conditionalFormatting sqref="M13:N13">
    <cfRule type="colorScale" priority="127">
      <colorScale>
        <cfvo type="min"/>
        <cfvo type="percentile" val="50"/>
        <cfvo type="max"/>
        <color rgb="FFF8696B"/>
        <color rgb="FFFFEB84"/>
        <color rgb="FF63BE7B"/>
      </colorScale>
    </cfRule>
  </conditionalFormatting>
  <conditionalFormatting sqref="M14:N14">
    <cfRule type="colorScale" priority="124">
      <colorScale>
        <cfvo type="min"/>
        <cfvo type="percentile" val="50"/>
        <cfvo type="max"/>
        <color rgb="FFF8696B"/>
        <color rgb="FFFFEB84"/>
        <color rgb="FF63BE7B"/>
      </colorScale>
    </cfRule>
  </conditionalFormatting>
  <conditionalFormatting sqref="M15:N15">
    <cfRule type="colorScale" priority="117">
      <colorScale>
        <cfvo type="min"/>
        <cfvo type="percentile" val="50"/>
        <cfvo type="max"/>
        <color rgb="FFF8696B"/>
        <color rgb="FFFFEB84"/>
        <color rgb="FF63BE7B"/>
      </colorScale>
    </cfRule>
  </conditionalFormatting>
  <conditionalFormatting sqref="M17:N17">
    <cfRule type="colorScale" priority="110">
      <colorScale>
        <cfvo type="min"/>
        <cfvo type="percentile" val="50"/>
        <cfvo type="max"/>
        <color rgb="FFF8696B"/>
        <color rgb="FFFFEB84"/>
        <color rgb="FF63BE7B"/>
      </colorScale>
    </cfRule>
  </conditionalFormatting>
  <conditionalFormatting sqref="M19:N19">
    <cfRule type="colorScale" priority="102">
      <colorScale>
        <cfvo type="min"/>
        <cfvo type="percentile" val="50"/>
        <cfvo type="max"/>
        <color rgb="FFF8696B"/>
        <color rgb="FFFFEB84"/>
        <color rgb="FF63BE7B"/>
      </colorScale>
    </cfRule>
  </conditionalFormatting>
  <conditionalFormatting sqref="M20:N20">
    <cfRule type="colorScale" priority="99">
      <colorScale>
        <cfvo type="min"/>
        <cfvo type="percentile" val="50"/>
        <cfvo type="max"/>
        <color rgb="FFF8696B"/>
        <color rgb="FFFFEB84"/>
        <color rgb="FF63BE7B"/>
      </colorScale>
    </cfRule>
  </conditionalFormatting>
  <conditionalFormatting sqref="M21:P21">
    <cfRule type="colorScale" priority="91">
      <colorScale>
        <cfvo type="min"/>
        <cfvo type="percentile" val="50"/>
        <cfvo type="max"/>
        <color rgb="FFF8696B"/>
        <color rgb="FFFFEB84"/>
        <color rgb="FF63BE7B"/>
      </colorScale>
    </cfRule>
  </conditionalFormatting>
  <conditionalFormatting sqref="M25:P25">
    <cfRule type="colorScale" priority="73">
      <colorScale>
        <cfvo type="min"/>
        <cfvo type="percentile" val="50"/>
        <cfvo type="max"/>
        <color rgb="FFF8696B"/>
        <color rgb="FFFFEB84"/>
        <color rgb="FF63BE7B"/>
      </colorScale>
    </cfRule>
  </conditionalFormatting>
  <conditionalFormatting sqref="M26:P26">
    <cfRule type="colorScale" priority="70">
      <colorScale>
        <cfvo type="min"/>
        <cfvo type="percentile" val="50"/>
        <cfvo type="max"/>
        <color rgb="FFF8696B"/>
        <color rgb="FFFFEB84"/>
        <color rgb="FF63BE7B"/>
      </colorScale>
    </cfRule>
  </conditionalFormatting>
  <conditionalFormatting sqref="M27:P27">
    <cfRule type="colorScale" priority="64">
      <colorScale>
        <cfvo type="min"/>
        <cfvo type="percentile" val="50"/>
        <cfvo type="max"/>
        <color rgb="FFF8696B"/>
        <color rgb="FFFFEB84"/>
        <color rgb="FF63BE7B"/>
      </colorScale>
    </cfRule>
  </conditionalFormatting>
  <conditionalFormatting sqref="M29:P29">
    <cfRule type="colorScale" priority="55">
      <colorScale>
        <cfvo type="min"/>
        <cfvo type="percentile" val="50"/>
        <cfvo type="max"/>
        <color rgb="FFF8696B"/>
        <color rgb="FFFFEB84"/>
        <color rgb="FF63BE7B"/>
      </colorScale>
    </cfRule>
  </conditionalFormatting>
  <conditionalFormatting sqref="M31:P31">
    <cfRule type="colorScale" priority="49">
      <colorScale>
        <cfvo type="min"/>
        <cfvo type="percentile" val="50"/>
        <cfvo type="max"/>
        <color rgb="FFF8696B"/>
        <color rgb="FFFFEB84"/>
        <color rgb="FF63BE7B"/>
      </colorScale>
    </cfRule>
  </conditionalFormatting>
  <conditionalFormatting sqref="M32:P32">
    <cfRule type="colorScale" priority="46">
      <colorScale>
        <cfvo type="min"/>
        <cfvo type="percentile" val="50"/>
        <cfvo type="max"/>
        <color rgb="FFF8696B"/>
        <color rgb="FFFFEB84"/>
        <color rgb="FF63BE7B"/>
      </colorScale>
    </cfRule>
  </conditionalFormatting>
  <conditionalFormatting sqref="M33:P33">
    <cfRule type="colorScale" priority="40">
      <colorScale>
        <cfvo type="min"/>
        <cfvo type="percentile" val="50"/>
        <cfvo type="max"/>
        <color rgb="FFF8696B"/>
        <color rgb="FFFFEB84"/>
        <color rgb="FF63BE7B"/>
      </colorScale>
    </cfRule>
  </conditionalFormatting>
  <conditionalFormatting sqref="M35:P35">
    <cfRule type="colorScale" priority="34">
      <colorScale>
        <cfvo type="min"/>
        <cfvo type="percentile" val="50"/>
        <cfvo type="max"/>
        <color rgb="FFF8696B"/>
        <color rgb="FFFFEB84"/>
        <color rgb="FF63BE7B"/>
      </colorScale>
    </cfRule>
  </conditionalFormatting>
  <conditionalFormatting sqref="M36:P36">
    <cfRule type="colorScale" priority="28">
      <colorScale>
        <cfvo type="min"/>
        <cfvo type="percentile" val="50"/>
        <cfvo type="max"/>
        <color rgb="FFF8696B"/>
        <color rgb="FFFFEB84"/>
        <color rgb="FF63BE7B"/>
      </colorScale>
    </cfRule>
  </conditionalFormatting>
  <conditionalFormatting sqref="M39:P39">
    <cfRule type="colorScale" priority="22">
      <colorScale>
        <cfvo type="min"/>
        <cfvo type="percentile" val="50"/>
        <cfvo type="max"/>
        <color rgb="FFF8696B"/>
        <color rgb="FFFFEB84"/>
        <color rgb="FF63BE7B"/>
      </colorScale>
    </cfRule>
  </conditionalFormatting>
  <conditionalFormatting sqref="M40:P40">
    <cfRule type="colorScale" priority="19">
      <colorScale>
        <cfvo type="min"/>
        <cfvo type="percentile" val="50"/>
        <cfvo type="max"/>
        <color rgb="FFF8696B"/>
        <color rgb="FFFFEB84"/>
        <color rgb="FF63BE7B"/>
      </colorScale>
    </cfRule>
  </conditionalFormatting>
  <conditionalFormatting sqref="M41:P41">
    <cfRule type="colorScale" priority="16">
      <colorScale>
        <cfvo type="min"/>
        <cfvo type="percentile" val="50"/>
        <cfvo type="max"/>
        <color rgb="FFF8696B"/>
        <color rgb="FFFFEB84"/>
        <color rgb="FF63BE7B"/>
      </colorScale>
    </cfRule>
  </conditionalFormatting>
  <conditionalFormatting sqref="M6:Q6">
    <cfRule type="colorScale" priority="140">
      <colorScale>
        <cfvo type="min"/>
        <cfvo type="percentile" val="50"/>
        <cfvo type="max"/>
        <color rgb="FFF8696B"/>
        <color rgb="FFFFEB84"/>
        <color rgb="FF63BE7B"/>
      </colorScale>
    </cfRule>
  </conditionalFormatting>
  <conditionalFormatting sqref="M7:Q7 J7">
    <cfRule type="colorScale" priority="138">
      <colorScale>
        <cfvo type="min"/>
        <cfvo type="percentile" val="50"/>
        <cfvo type="max"/>
        <color rgb="FFF8696B"/>
        <color rgb="FFFFEB84"/>
        <color rgb="FF63BE7B"/>
      </colorScale>
    </cfRule>
  </conditionalFormatting>
  <conditionalFormatting sqref="M10:Q10">
    <cfRule type="colorScale" priority="133">
      <colorScale>
        <cfvo type="min"/>
        <cfvo type="percentile" val="50"/>
        <cfvo type="max"/>
        <color rgb="FFF8696B"/>
        <color rgb="FFFFEB84"/>
        <color rgb="FF63BE7B"/>
      </colorScale>
    </cfRule>
  </conditionalFormatting>
  <conditionalFormatting sqref="N9:Q9">
    <cfRule type="colorScale" priority="134">
      <colorScale>
        <cfvo type="min"/>
        <cfvo type="percentile" val="50"/>
        <cfvo type="max"/>
        <color rgb="FFF8696B"/>
        <color rgb="FFFFEB84"/>
        <color rgb="FF63BE7B"/>
      </colorScale>
    </cfRule>
  </conditionalFormatting>
  <conditionalFormatting sqref="O12">
    <cfRule type="colorScale" priority="130">
      <colorScale>
        <cfvo type="min"/>
        <cfvo type="percentile" val="50"/>
        <cfvo type="max"/>
        <color rgb="FFF8696B"/>
        <color rgb="FFFFEB84"/>
        <color rgb="FF63BE7B"/>
      </colorScale>
    </cfRule>
  </conditionalFormatting>
  <conditionalFormatting sqref="O13">
    <cfRule type="colorScale" priority="126">
      <colorScale>
        <cfvo type="min"/>
        <cfvo type="percentile" val="50"/>
        <cfvo type="max"/>
        <color rgb="FFF8696B"/>
        <color rgb="FFFFEB84"/>
        <color rgb="FF63BE7B"/>
      </colorScale>
    </cfRule>
  </conditionalFormatting>
  <conditionalFormatting sqref="O14">
    <cfRule type="colorScale" priority="123">
      <colorScale>
        <cfvo type="min"/>
        <cfvo type="percentile" val="50"/>
        <cfvo type="max"/>
        <color rgb="FFF8696B"/>
        <color rgb="FFFFEB84"/>
        <color rgb="FF63BE7B"/>
      </colorScale>
    </cfRule>
  </conditionalFormatting>
  <conditionalFormatting sqref="O15">
    <cfRule type="colorScale" priority="116">
      <colorScale>
        <cfvo type="min"/>
        <cfvo type="percentile" val="50"/>
        <cfvo type="max"/>
        <color rgb="FFF8696B"/>
        <color rgb="FFFFEB84"/>
        <color rgb="FF63BE7B"/>
      </colorScale>
    </cfRule>
  </conditionalFormatting>
  <conditionalFormatting sqref="O17">
    <cfRule type="colorScale" priority="109">
      <colorScale>
        <cfvo type="min"/>
        <cfvo type="percentile" val="50"/>
        <cfvo type="max"/>
        <color rgb="FFF8696B"/>
        <color rgb="FFFFEB84"/>
        <color rgb="FF63BE7B"/>
      </colorScale>
    </cfRule>
  </conditionalFormatting>
  <conditionalFormatting sqref="O19">
    <cfRule type="colorScale" priority="101">
      <colorScale>
        <cfvo type="min"/>
        <cfvo type="percentile" val="50"/>
        <cfvo type="max"/>
        <color rgb="FFF8696B"/>
        <color rgb="FFFFEB84"/>
        <color rgb="FF63BE7B"/>
      </colorScale>
    </cfRule>
  </conditionalFormatting>
  <conditionalFormatting sqref="O20">
    <cfRule type="colorScale" priority="98">
      <colorScale>
        <cfvo type="min"/>
        <cfvo type="percentile" val="50"/>
        <cfvo type="max"/>
        <color rgb="FFF8696B"/>
        <color rgb="FFFFEB84"/>
        <color rgb="FF63BE7B"/>
      </colorScale>
    </cfRule>
  </conditionalFormatting>
  <conditionalFormatting sqref="P12:R12">
    <cfRule type="colorScale" priority="129">
      <colorScale>
        <cfvo type="min"/>
        <cfvo type="percentile" val="50"/>
        <cfvo type="max"/>
        <color rgb="FFF8696B"/>
        <color rgb="FFFFEB84"/>
        <color rgb="FF63BE7B"/>
      </colorScale>
    </cfRule>
  </conditionalFormatting>
  <conditionalFormatting sqref="P13:R13">
    <cfRule type="colorScale" priority="125">
      <colorScale>
        <cfvo type="min"/>
        <cfvo type="percentile" val="50"/>
        <cfvo type="max"/>
        <color rgb="FFF8696B"/>
        <color rgb="FFFFEB84"/>
        <color rgb="FF63BE7B"/>
      </colorScale>
    </cfRule>
  </conditionalFormatting>
  <conditionalFormatting sqref="P14:R14">
    <cfRule type="colorScale" priority="122">
      <colorScale>
        <cfvo type="min"/>
        <cfvo type="percentile" val="50"/>
        <cfvo type="max"/>
        <color rgb="FFF8696B"/>
        <color rgb="FFFFEB84"/>
        <color rgb="FF63BE7B"/>
      </colorScale>
    </cfRule>
  </conditionalFormatting>
  <conditionalFormatting sqref="P15:R15">
    <cfRule type="colorScale" priority="115">
      <colorScale>
        <cfvo type="min"/>
        <cfvo type="percentile" val="50"/>
        <cfvo type="max"/>
        <color rgb="FFF8696B"/>
        <color rgb="FFFFEB84"/>
        <color rgb="FF63BE7B"/>
      </colorScale>
    </cfRule>
  </conditionalFormatting>
  <conditionalFormatting sqref="P17:R17">
    <cfRule type="colorScale" priority="108">
      <colorScale>
        <cfvo type="min"/>
        <cfvo type="percentile" val="50"/>
        <cfvo type="max"/>
        <color rgb="FFF8696B"/>
        <color rgb="FFFFEB84"/>
        <color rgb="FF63BE7B"/>
      </colorScale>
    </cfRule>
  </conditionalFormatting>
  <conditionalFormatting sqref="P19:R19">
    <cfRule type="colorScale" priority="100">
      <colorScale>
        <cfvo type="min"/>
        <cfvo type="percentile" val="50"/>
        <cfvo type="max"/>
        <color rgb="FFF8696B"/>
        <color rgb="FFFFEB84"/>
        <color rgb="FF63BE7B"/>
      </colorScale>
    </cfRule>
  </conditionalFormatting>
  <conditionalFormatting sqref="P20:R20">
    <cfRule type="colorScale" priority="97">
      <colorScale>
        <cfvo type="min"/>
        <cfvo type="percentile" val="50"/>
        <cfvo type="max"/>
        <color rgb="FFF8696B"/>
        <color rgb="FFFFEB84"/>
        <color rgb="FF63BE7B"/>
      </colorScale>
    </cfRule>
  </conditionalFormatting>
  <conditionalFormatting sqref="Q21:R21">
    <cfRule type="colorScale" priority="92">
      <colorScale>
        <cfvo type="min"/>
        <cfvo type="percentile" val="50"/>
        <cfvo type="max"/>
        <color rgb="FFF8696B"/>
        <color rgb="FFFFEB84"/>
        <color rgb="FF63BE7B"/>
      </colorScale>
    </cfRule>
  </conditionalFormatting>
  <conditionalFormatting sqref="Q25:R25">
    <cfRule type="colorScale" priority="74">
      <colorScale>
        <cfvo type="min"/>
        <cfvo type="percentile" val="50"/>
        <cfvo type="max"/>
        <color rgb="FFF8696B"/>
        <color rgb="FFFFEB84"/>
        <color rgb="FF63BE7B"/>
      </colorScale>
    </cfRule>
  </conditionalFormatting>
  <conditionalFormatting sqref="Q26:R26">
    <cfRule type="colorScale" priority="71">
      <colorScale>
        <cfvo type="min"/>
        <cfvo type="percentile" val="50"/>
        <cfvo type="max"/>
        <color rgb="FFF8696B"/>
        <color rgb="FFFFEB84"/>
        <color rgb="FF63BE7B"/>
      </colorScale>
    </cfRule>
  </conditionalFormatting>
  <conditionalFormatting sqref="Q27:R27">
    <cfRule type="colorScale" priority="65">
      <colorScale>
        <cfvo type="min"/>
        <cfvo type="percentile" val="50"/>
        <cfvo type="max"/>
        <color rgb="FFF8696B"/>
        <color rgb="FFFFEB84"/>
        <color rgb="FF63BE7B"/>
      </colorScale>
    </cfRule>
  </conditionalFormatting>
  <conditionalFormatting sqref="Q29:R29">
    <cfRule type="colorScale" priority="56">
      <colorScale>
        <cfvo type="min"/>
        <cfvo type="percentile" val="50"/>
        <cfvo type="max"/>
        <color rgb="FFF8696B"/>
        <color rgb="FFFFEB84"/>
        <color rgb="FF63BE7B"/>
      </colorScale>
    </cfRule>
  </conditionalFormatting>
  <conditionalFormatting sqref="Q31:R31">
    <cfRule type="colorScale" priority="50">
      <colorScale>
        <cfvo type="min"/>
        <cfvo type="percentile" val="50"/>
        <cfvo type="max"/>
        <color rgb="FFF8696B"/>
        <color rgb="FFFFEB84"/>
        <color rgb="FF63BE7B"/>
      </colorScale>
    </cfRule>
  </conditionalFormatting>
  <conditionalFormatting sqref="Q32:R32">
    <cfRule type="colorScale" priority="47">
      <colorScale>
        <cfvo type="min"/>
        <cfvo type="percentile" val="50"/>
        <cfvo type="max"/>
        <color rgb="FFF8696B"/>
        <color rgb="FFFFEB84"/>
        <color rgb="FF63BE7B"/>
      </colorScale>
    </cfRule>
  </conditionalFormatting>
  <conditionalFormatting sqref="Q33:R33">
    <cfRule type="colorScale" priority="41">
      <colorScale>
        <cfvo type="min"/>
        <cfvo type="percentile" val="50"/>
        <cfvo type="max"/>
        <color rgb="FFF8696B"/>
        <color rgb="FFFFEB84"/>
        <color rgb="FF63BE7B"/>
      </colorScale>
    </cfRule>
  </conditionalFormatting>
  <conditionalFormatting sqref="Q35:R35">
    <cfRule type="colorScale" priority="35">
      <colorScale>
        <cfvo type="min"/>
        <cfvo type="percentile" val="50"/>
        <cfvo type="max"/>
        <color rgb="FFF8696B"/>
        <color rgb="FFFFEB84"/>
        <color rgb="FF63BE7B"/>
      </colorScale>
    </cfRule>
  </conditionalFormatting>
  <conditionalFormatting sqref="Q36:R36">
    <cfRule type="colorScale" priority="29">
      <colorScale>
        <cfvo type="min"/>
        <cfvo type="percentile" val="50"/>
        <cfvo type="max"/>
        <color rgb="FFF8696B"/>
        <color rgb="FFFFEB84"/>
        <color rgb="FF63BE7B"/>
      </colorScale>
    </cfRule>
  </conditionalFormatting>
  <conditionalFormatting sqref="Q39:R39">
    <cfRule type="colorScale" priority="23">
      <colorScale>
        <cfvo type="min"/>
        <cfvo type="percentile" val="50"/>
        <cfvo type="max"/>
        <color rgb="FFF8696B"/>
        <color rgb="FFFFEB84"/>
        <color rgb="FF63BE7B"/>
      </colorScale>
    </cfRule>
  </conditionalFormatting>
  <conditionalFormatting sqref="Q40:R40">
    <cfRule type="colorScale" priority="20">
      <colorScale>
        <cfvo type="min"/>
        <cfvo type="percentile" val="50"/>
        <cfvo type="max"/>
        <color rgb="FFF8696B"/>
        <color rgb="FFFFEB84"/>
        <color rgb="FF63BE7B"/>
      </colorScale>
    </cfRule>
  </conditionalFormatting>
  <conditionalFormatting sqref="Q41:R41">
    <cfRule type="colorScale" priority="17">
      <colorScale>
        <cfvo type="min"/>
        <cfvo type="percentile" val="50"/>
        <cfvo type="max"/>
        <color rgb="FFF8696B"/>
        <color rgb="FFFFEB84"/>
        <color rgb="FF63BE7B"/>
      </colorScale>
    </cfRule>
  </conditionalFormatting>
  <conditionalFormatting sqref="R10">
    <cfRule type="colorScale" priority="141">
      <colorScale>
        <cfvo type="min"/>
        <cfvo type="percentile" val="50"/>
        <cfvo type="max"/>
        <color rgb="FFF8696B"/>
        <color rgb="FFFFEB84"/>
        <color rgb="FF63BE7B"/>
      </colorScale>
    </cfRule>
  </conditionalFormatting>
  <conditionalFormatting sqref="W6:W42 Y6:AA42">
    <cfRule type="cellIs" dxfId="3" priority="3" operator="equal">
      <formula>"Limited"</formula>
    </cfRule>
    <cfRule type="cellIs" dxfId="2" priority="4" operator="equal">
      <formula>"Strong"</formula>
    </cfRule>
  </conditionalFormatting>
  <conditionalFormatting sqref="AB6:AC42">
    <cfRule type="cellIs" dxfId="1" priority="1" operator="equal">
      <formula>"non-Key"</formula>
    </cfRule>
    <cfRule type="cellIs" dxfId="0" priority="2" operator="equal">
      <formula>"Key"</formula>
    </cfRule>
  </conditionalFormatting>
  <pageMargins left="0.7" right="0.7" top="0.75" bottom="0.75" header="0.3" footer="0.3"/>
  <pageSetup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F06D7504E97BF4388D3772868291226" ma:contentTypeVersion="15" ma:contentTypeDescription="Create a new document." ma:contentTypeScope="" ma:versionID="88bf2690086ffdf06f5704a96225e42d">
  <xsd:schema xmlns:xsd="http://www.w3.org/2001/XMLSchema" xmlns:xs="http://www.w3.org/2001/XMLSchema" xmlns:p="http://schemas.microsoft.com/office/2006/metadata/properties" xmlns:ns2="ee7c2c18-319d-4920-bd58-4481a99455fe" xmlns:ns3="90d80a44-5ae3-4ec1-b406-2d371f670714" targetNamespace="http://schemas.microsoft.com/office/2006/metadata/properties" ma:root="true" ma:fieldsID="b7c64c327a472f8ddaca086ce435a53c" ns2:_="" ns3:_="">
    <xsd:import namespace="ee7c2c18-319d-4920-bd58-4481a99455fe"/>
    <xsd:import namespace="90d80a44-5ae3-4ec1-b406-2d371f67071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3:SharedWithUsers" minOccurs="0"/>
                <xsd:element ref="ns3:SharedWithDetail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7c2c18-319d-4920-bd58-4481a99455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c509633-a29a-4be4-b7c7-d33db2e19888"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0d80a44-5ae3-4ec1-b406-2d371f67071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3c8541e-4c05-4e7d-9cd2-83abffdb9688}" ma:internalName="TaxCatchAll" ma:showField="CatchAllData" ma:web="90d80a44-5ae3-4ec1-b406-2d371f670714">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d80a44-5ae3-4ec1-b406-2d371f670714" xsi:nil="true"/>
    <lcf76f155ced4ddcb4097134ff3c332f xmlns="ee7c2c18-319d-4920-bd58-4481a99455f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CDD6A1-2443-4E49-9844-A8B90A2FAE57}"/>
</file>

<file path=customXml/itemProps2.xml><?xml version="1.0" encoding="utf-8"?>
<ds:datastoreItem xmlns:ds="http://schemas.openxmlformats.org/officeDocument/2006/customXml" ds:itemID="{690DE6EC-3C3F-49BE-8CDE-6B63C813D617}"/>
</file>

<file path=customXml/itemProps3.xml><?xml version="1.0" encoding="utf-8"?>
<ds:datastoreItem xmlns:ds="http://schemas.openxmlformats.org/officeDocument/2006/customXml" ds:itemID="{A01050A0-2DCE-4F23-9662-D7212EE875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Lead Sheet</vt:lpstr>
      <vt:lpstr>Credit Monitoring_RCM</vt:lpstr>
      <vt:lpstr>Large Corporate_RCM</vt:lpstr>
      <vt:lpstr>Loan against securities</vt:lpstr>
      <vt:lpstr>Stressed Account_RCM</vt:lpstr>
      <vt:lpstr>Domestic Foreign Business_RCM</vt:lpstr>
      <vt:lpstr>CASA &amp; Term Deposits</vt:lpstr>
      <vt:lpstr>Non Resident Accounts</vt:lpstr>
      <vt:lpstr>Digital banking</vt:lpstr>
      <vt:lpstr>Mobile Banking</vt:lpstr>
      <vt:lpstr>Derivative_RCM</vt:lpstr>
      <vt:lpstr>Interbank_RCM</vt:lpstr>
      <vt:lpstr>Money Market_RCM</vt:lpstr>
      <vt:lpstr>Non SLR_RCM</vt:lpstr>
      <vt:lpstr>Nostro RCM</vt:lpstr>
      <vt:lpstr>DT_RCM</vt:lpstr>
      <vt:lpstr>CONSOLIDATION_ RCM</vt:lpstr>
      <vt:lpstr>Fixed Assets_RCM</vt:lpstr>
      <vt:lpstr>Operating Expenses</vt:lpstr>
      <vt:lpstr>HR_RCM</vt:lpstr>
      <vt:lpstr>Operations and Services_RCM</vt:lpstr>
      <vt:lpstr>ITGC_RCM</vt:lpstr>
      <vt:lpstr>HR_RCM!Print_Area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A-324-SANKALP</dc:creator>
  <cp:lastModifiedBy>Nishant  Kumar</cp:lastModifiedBy>
  <cp:lastPrinted>2025-03-07T09:01:50Z</cp:lastPrinted>
  <dcterms:created xsi:type="dcterms:W3CDTF">2025-02-28T05:51:02Z</dcterms:created>
  <dcterms:modified xsi:type="dcterms:W3CDTF">2025-03-28T11:02:56Z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0x010100FF06D7504E97BF4388D3772868291226</vt:lpwstr>
  </property>
  <property fmtid="{D5CDD505-2E9C-101B-9397-08002B2CF9AE}" pid="3" name="MediaServiceImageTags">
    <vt:lpwstr/>
  </property>
</Properties>
</file>